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0" windowWidth="19440" windowHeight="7800" tabRatio="621"/>
  </bookViews>
  <sheets>
    <sheet name="Table 2.1" sheetId="19" r:id="rId1"/>
  </sheets>
  <definedNames>
    <definedName name="_xlnm._FilterDatabase" localSheetId="0" hidden="1">'Table 2.1'!$A$4:$L$1108</definedName>
    <definedName name="_xlnm.Print_Area" localSheetId="0">'Table 2.1'!$A$1:$L$1108</definedName>
    <definedName name="_xlnm.Print_Titles" localSheetId="0">'Table 2.1'!$1:$4</definedName>
  </definedNames>
  <calcPr calcId="144525"/>
</workbook>
</file>

<file path=xl/calcChain.xml><?xml version="1.0" encoding="utf-8"?>
<calcChain xmlns="http://schemas.openxmlformats.org/spreadsheetml/2006/main">
  <c r="J968" i="19" l="1"/>
  <c r="K968" i="19" s="1"/>
  <c r="J55" i="19" l="1"/>
  <c r="K55" i="19" s="1"/>
  <c r="J115" i="19"/>
  <c r="K115" i="19" s="1"/>
  <c r="J216" i="19"/>
  <c r="K216" i="19" s="1"/>
  <c r="J217" i="19"/>
  <c r="K217" i="19" s="1"/>
  <c r="J215" i="19"/>
  <c r="K215" i="19" s="1"/>
  <c r="J254" i="19"/>
  <c r="K254" i="19" s="1"/>
  <c r="J255" i="19"/>
  <c r="K255" i="19" s="1"/>
  <c r="J356" i="19"/>
  <c r="K356" i="19" s="1"/>
  <c r="J355" i="19"/>
  <c r="K355" i="19" s="1"/>
  <c r="J368" i="19"/>
  <c r="K368" i="19" s="1"/>
  <c r="J367" i="19"/>
  <c r="K367" i="19" s="1"/>
  <c r="J366" i="19"/>
  <c r="K366" i="19" s="1"/>
  <c r="J406" i="19"/>
  <c r="K406" i="19" s="1"/>
  <c r="J424" i="19"/>
  <c r="K424" i="19" s="1"/>
  <c r="J423" i="19"/>
  <c r="K423" i="19" s="1"/>
  <c r="J422" i="19"/>
  <c r="K422" i="19" s="1"/>
  <c r="J463" i="19"/>
  <c r="K463" i="19" s="1"/>
  <c r="J462" i="19"/>
  <c r="K462" i="19" s="1"/>
  <c r="J461" i="19"/>
  <c r="K461" i="19" s="1"/>
  <c r="J460" i="19"/>
  <c r="K460" i="19" s="1"/>
  <c r="J478" i="19"/>
  <c r="K478" i="19" s="1"/>
  <c r="J477" i="19"/>
  <c r="K477" i="19" s="1"/>
  <c r="J476" i="19"/>
  <c r="K476" i="19" s="1"/>
  <c r="J597" i="19"/>
  <c r="K597" i="19" s="1"/>
  <c r="J627" i="19"/>
  <c r="K627" i="19" s="1"/>
  <c r="J626" i="19"/>
  <c r="K626" i="19" s="1"/>
  <c r="J625" i="19"/>
  <c r="K625" i="19" s="1"/>
  <c r="J624" i="19"/>
  <c r="K624" i="19" s="1"/>
  <c r="J660" i="19"/>
  <c r="K660" i="19" s="1"/>
  <c r="J678" i="19"/>
  <c r="K678" i="19" s="1"/>
  <c r="J745" i="19"/>
  <c r="K745" i="19" s="1"/>
  <c r="J771" i="19"/>
  <c r="K771" i="19" s="1"/>
  <c r="J770" i="19"/>
  <c r="K770" i="19" s="1"/>
  <c r="J780" i="19"/>
  <c r="K780" i="19" s="1"/>
  <c r="J779" i="19"/>
  <c r="K779" i="19" s="1"/>
  <c r="J778" i="19"/>
  <c r="K778" i="19" s="1"/>
  <c r="J787" i="19"/>
  <c r="K787" i="19" s="1"/>
  <c r="J786" i="19"/>
  <c r="K786" i="19" s="1"/>
  <c r="J789" i="19"/>
  <c r="K789" i="19" s="1"/>
  <c r="J790" i="19"/>
  <c r="K790" i="19" s="1"/>
  <c r="J791" i="19"/>
  <c r="K791" i="19" s="1"/>
  <c r="J840" i="19"/>
  <c r="K840" i="19" s="1"/>
  <c r="J839" i="19"/>
  <c r="K839" i="19" s="1"/>
  <c r="J838" i="19"/>
  <c r="K838" i="19" s="1"/>
  <c r="J882" i="19"/>
  <c r="K882" i="19" s="1"/>
  <c r="J954" i="19"/>
  <c r="K954" i="19" s="1"/>
  <c r="J953" i="19"/>
  <c r="K953" i="19" s="1"/>
  <c r="J952" i="19"/>
  <c r="K952" i="19" s="1"/>
  <c r="J951" i="19"/>
  <c r="K951" i="19" s="1"/>
  <c r="J1017" i="19"/>
  <c r="K1017" i="19" s="1"/>
  <c r="J1039" i="19"/>
  <c r="K1039" i="19" s="1"/>
  <c r="J1040" i="19"/>
  <c r="K1040" i="19" s="1"/>
  <c r="J1038" i="19"/>
  <c r="K1038" i="19" s="1"/>
  <c r="J1049" i="19"/>
  <c r="K1049" i="19" s="1"/>
  <c r="J1054" i="19"/>
  <c r="K1054" i="19" s="1"/>
  <c r="J1053" i="19"/>
  <c r="K1053" i="19" s="1"/>
  <c r="J1080" i="19"/>
  <c r="K1080" i="19" s="1"/>
  <c r="J1081" i="19"/>
  <c r="K1081" i="19" s="1"/>
  <c r="J1082" i="19"/>
  <c r="K1082" i="19" s="1"/>
  <c r="J1083" i="19"/>
  <c r="K1083" i="19" s="1"/>
  <c r="J1079" i="19"/>
  <c r="K1079" i="19" s="1"/>
  <c r="J1105" i="19"/>
  <c r="K1105" i="19" s="1"/>
  <c r="J1100" i="19"/>
  <c r="K1100" i="19" s="1"/>
  <c r="J241" i="19"/>
  <c r="K241" i="19" s="1"/>
  <c r="J52" i="19"/>
  <c r="K52" i="19" s="1"/>
  <c r="J51" i="19"/>
  <c r="K51" i="19" s="1"/>
  <c r="J7" i="19" l="1"/>
  <c r="K7" i="19" s="1"/>
  <c r="J8" i="19"/>
  <c r="K8" i="19" s="1"/>
  <c r="J9" i="19"/>
  <c r="K9" i="19" s="1"/>
  <c r="J10" i="19"/>
  <c r="K10" i="19" s="1"/>
  <c r="J11" i="19"/>
  <c r="K11" i="19" s="1"/>
  <c r="J12" i="19"/>
  <c r="K12" i="19" s="1"/>
  <c r="J13" i="19"/>
  <c r="K13" i="19" s="1"/>
  <c r="J14" i="19"/>
  <c r="K14" i="19" s="1"/>
  <c r="J15" i="19"/>
  <c r="K15" i="19" s="1"/>
  <c r="J16" i="19"/>
  <c r="K16" i="19" s="1"/>
  <c r="J17" i="19"/>
  <c r="K17" i="19" s="1"/>
  <c r="J18" i="19"/>
  <c r="K18" i="19" s="1"/>
  <c r="J19" i="19"/>
  <c r="K19" i="19" s="1"/>
  <c r="J20" i="19"/>
  <c r="K20" i="19" s="1"/>
  <c r="J21" i="19"/>
  <c r="K21" i="19" s="1"/>
  <c r="J22" i="19"/>
  <c r="K22" i="19" s="1"/>
  <c r="J23" i="19"/>
  <c r="K23" i="19" s="1"/>
  <c r="J24" i="19"/>
  <c r="K24" i="19" s="1"/>
  <c r="J25" i="19"/>
  <c r="K25" i="19" s="1"/>
  <c r="J26" i="19"/>
  <c r="K26" i="19" s="1"/>
  <c r="J27" i="19"/>
  <c r="K27" i="19" s="1"/>
  <c r="J28" i="19"/>
  <c r="K28" i="19" s="1"/>
  <c r="J29" i="19"/>
  <c r="K29" i="19" s="1"/>
  <c r="J30" i="19"/>
  <c r="K30" i="19" s="1"/>
  <c r="J31" i="19"/>
  <c r="K31" i="19" s="1"/>
  <c r="J32" i="19"/>
  <c r="K32" i="19" s="1"/>
  <c r="J33" i="19"/>
  <c r="K33" i="19" s="1"/>
  <c r="J34" i="19"/>
  <c r="K34" i="19" s="1"/>
  <c r="J35" i="19"/>
  <c r="K35" i="19" s="1"/>
  <c r="J36" i="19"/>
  <c r="K36" i="19" s="1"/>
  <c r="J37" i="19"/>
  <c r="K37" i="19" s="1"/>
  <c r="J38" i="19"/>
  <c r="K38" i="19" s="1"/>
  <c r="J39" i="19"/>
  <c r="K39" i="19" s="1"/>
  <c r="J40" i="19"/>
  <c r="K40" i="19" s="1"/>
  <c r="J41" i="19"/>
  <c r="K41" i="19" s="1"/>
  <c r="J42" i="19"/>
  <c r="K42" i="19" s="1"/>
  <c r="J43" i="19"/>
  <c r="K43" i="19" s="1"/>
  <c r="J44" i="19"/>
  <c r="K44" i="19" s="1"/>
  <c r="J45" i="19"/>
  <c r="K45" i="19" s="1"/>
  <c r="J46" i="19"/>
  <c r="K46" i="19" s="1"/>
  <c r="J47" i="19"/>
  <c r="K47" i="19" s="1"/>
  <c r="J48" i="19"/>
  <c r="K48" i="19" s="1"/>
  <c r="J49" i="19"/>
  <c r="K49" i="19" s="1"/>
  <c r="J50" i="19"/>
  <c r="K50" i="19" s="1"/>
  <c r="J53" i="19"/>
  <c r="K53" i="19" s="1"/>
  <c r="J54" i="19"/>
  <c r="K54" i="19" s="1"/>
  <c r="J56" i="19"/>
  <c r="K56" i="19" s="1"/>
  <c r="J57" i="19"/>
  <c r="K57" i="19" s="1"/>
  <c r="J58" i="19"/>
  <c r="K58" i="19" s="1"/>
  <c r="J59" i="19"/>
  <c r="K59" i="19" s="1"/>
  <c r="J60" i="19"/>
  <c r="K60" i="19" s="1"/>
  <c r="J61" i="19"/>
  <c r="K61" i="19" s="1"/>
  <c r="J62" i="19"/>
  <c r="K62" i="19" s="1"/>
  <c r="J63" i="19"/>
  <c r="K63" i="19" s="1"/>
  <c r="J64" i="19"/>
  <c r="K64" i="19" s="1"/>
  <c r="J65" i="19"/>
  <c r="K65" i="19" s="1"/>
  <c r="J66" i="19"/>
  <c r="K66" i="19" s="1"/>
  <c r="J67" i="19"/>
  <c r="K67" i="19" s="1"/>
  <c r="J68" i="19"/>
  <c r="K68" i="19" s="1"/>
  <c r="J69" i="19"/>
  <c r="K69" i="19" s="1"/>
  <c r="J70" i="19"/>
  <c r="K70" i="19" s="1"/>
  <c r="J71" i="19"/>
  <c r="K71" i="19" s="1"/>
  <c r="J72" i="19"/>
  <c r="K72" i="19" s="1"/>
  <c r="J73" i="19"/>
  <c r="K73" i="19" s="1"/>
  <c r="J74" i="19"/>
  <c r="K74" i="19" s="1"/>
  <c r="J75" i="19"/>
  <c r="K75" i="19" s="1"/>
  <c r="J76" i="19"/>
  <c r="K76" i="19" s="1"/>
  <c r="J77" i="19"/>
  <c r="K77" i="19" s="1"/>
  <c r="J78" i="19"/>
  <c r="K78" i="19" s="1"/>
  <c r="J79" i="19"/>
  <c r="K79" i="19" s="1"/>
  <c r="J80" i="19"/>
  <c r="K80" i="19" s="1"/>
  <c r="J81" i="19"/>
  <c r="K81" i="19" s="1"/>
  <c r="J82" i="19"/>
  <c r="K82" i="19" s="1"/>
  <c r="J83" i="19"/>
  <c r="K83" i="19" s="1"/>
  <c r="J84" i="19"/>
  <c r="K84" i="19" s="1"/>
  <c r="J85" i="19"/>
  <c r="K85" i="19" s="1"/>
  <c r="J86" i="19"/>
  <c r="K86" i="19" s="1"/>
  <c r="J87" i="19"/>
  <c r="K87" i="19" s="1"/>
  <c r="J88" i="19"/>
  <c r="K88" i="19" s="1"/>
  <c r="J89" i="19"/>
  <c r="K89" i="19" s="1"/>
  <c r="J90" i="19"/>
  <c r="K90" i="19" s="1"/>
  <c r="J91" i="19"/>
  <c r="K91" i="19" s="1"/>
  <c r="J92" i="19"/>
  <c r="K92" i="19" s="1"/>
  <c r="J94" i="19"/>
  <c r="K94" i="19" s="1"/>
  <c r="J93" i="19"/>
  <c r="K93" i="19" s="1"/>
  <c r="J95" i="19"/>
  <c r="K95" i="19" s="1"/>
  <c r="J96" i="19"/>
  <c r="K96" i="19" s="1"/>
  <c r="J97" i="19"/>
  <c r="K97" i="19" s="1"/>
  <c r="J98" i="19"/>
  <c r="K98" i="19" s="1"/>
  <c r="J99" i="19"/>
  <c r="K99" i="19" s="1"/>
  <c r="J100" i="19"/>
  <c r="K100" i="19" s="1"/>
  <c r="J101" i="19"/>
  <c r="K101" i="19" s="1"/>
  <c r="J102" i="19"/>
  <c r="K102" i="19" s="1"/>
  <c r="J103" i="19"/>
  <c r="K103" i="19" s="1"/>
  <c r="J104" i="19"/>
  <c r="K104" i="19" s="1"/>
  <c r="J105" i="19"/>
  <c r="K105" i="19" s="1"/>
  <c r="J106" i="19"/>
  <c r="K106" i="19" s="1"/>
  <c r="J107" i="19"/>
  <c r="K107" i="19" s="1"/>
  <c r="J108" i="19"/>
  <c r="K108" i="19" s="1"/>
  <c r="J109" i="19"/>
  <c r="K109" i="19" s="1"/>
  <c r="J110" i="19"/>
  <c r="K110" i="19" s="1"/>
  <c r="J111" i="19"/>
  <c r="K111" i="19" s="1"/>
  <c r="J112" i="19"/>
  <c r="K112" i="19" s="1"/>
  <c r="J113" i="19"/>
  <c r="K113" i="19" s="1"/>
  <c r="J114" i="19"/>
  <c r="K114" i="19" s="1"/>
  <c r="J116" i="19"/>
  <c r="K116" i="19" s="1"/>
  <c r="J117" i="19"/>
  <c r="K117" i="19" s="1"/>
  <c r="J118" i="19"/>
  <c r="K118" i="19" s="1"/>
  <c r="J119" i="19"/>
  <c r="K119" i="19" s="1"/>
  <c r="J120" i="19"/>
  <c r="K120" i="19" s="1"/>
  <c r="J121" i="19"/>
  <c r="K121" i="19" s="1"/>
  <c r="J122" i="19"/>
  <c r="K122" i="19" s="1"/>
  <c r="J123" i="19"/>
  <c r="K123" i="19" s="1"/>
  <c r="J124" i="19"/>
  <c r="K124" i="19" s="1"/>
  <c r="J125" i="19"/>
  <c r="K125" i="19" s="1"/>
  <c r="J126" i="19"/>
  <c r="K126" i="19" s="1"/>
  <c r="J127" i="19"/>
  <c r="K127" i="19" s="1"/>
  <c r="J128" i="19"/>
  <c r="K128" i="19" s="1"/>
  <c r="J129" i="19"/>
  <c r="K129" i="19" s="1"/>
  <c r="J130" i="19"/>
  <c r="K130" i="19" s="1"/>
  <c r="J131" i="19"/>
  <c r="K131" i="19" s="1"/>
  <c r="J132" i="19"/>
  <c r="K132" i="19" s="1"/>
  <c r="J133" i="19"/>
  <c r="K133" i="19" s="1"/>
  <c r="J134" i="19"/>
  <c r="K134" i="19" s="1"/>
  <c r="J135" i="19"/>
  <c r="K135" i="19" s="1"/>
  <c r="J136" i="19"/>
  <c r="K136" i="19" s="1"/>
  <c r="J137" i="19"/>
  <c r="K137" i="19" s="1"/>
  <c r="J138" i="19"/>
  <c r="K138" i="19" s="1"/>
  <c r="J139" i="19"/>
  <c r="K139" i="19" s="1"/>
  <c r="J140" i="19"/>
  <c r="K140" i="19" s="1"/>
  <c r="J141" i="19"/>
  <c r="K141" i="19" s="1"/>
  <c r="J142" i="19"/>
  <c r="K142" i="19" s="1"/>
  <c r="J143" i="19"/>
  <c r="K143" i="19" s="1"/>
  <c r="J144" i="19"/>
  <c r="K144" i="19" s="1"/>
  <c r="J145" i="19"/>
  <c r="K145" i="19" s="1"/>
  <c r="J146" i="19"/>
  <c r="K146" i="19" s="1"/>
  <c r="J147" i="19"/>
  <c r="K147" i="19" s="1"/>
  <c r="J148" i="19"/>
  <c r="K148" i="19" s="1"/>
  <c r="J149" i="19"/>
  <c r="K149" i="19" s="1"/>
  <c r="J150" i="19"/>
  <c r="K150" i="19" s="1"/>
  <c r="J151" i="19"/>
  <c r="K151" i="19" s="1"/>
  <c r="J152" i="19"/>
  <c r="K152" i="19" s="1"/>
  <c r="J153" i="19"/>
  <c r="K153" i="19" s="1"/>
  <c r="J154" i="19"/>
  <c r="K154" i="19" s="1"/>
  <c r="J155" i="19"/>
  <c r="K155" i="19" s="1"/>
  <c r="J156" i="19"/>
  <c r="K156" i="19" s="1"/>
  <c r="J157" i="19"/>
  <c r="K157" i="19" s="1"/>
  <c r="J158" i="19"/>
  <c r="K158" i="19" s="1"/>
  <c r="J159" i="19"/>
  <c r="K159" i="19" s="1"/>
  <c r="J160" i="19"/>
  <c r="K160" i="19" s="1"/>
  <c r="J161" i="19"/>
  <c r="K161" i="19" s="1"/>
  <c r="J162" i="19"/>
  <c r="K162" i="19" s="1"/>
  <c r="J163" i="19"/>
  <c r="K163" i="19" s="1"/>
  <c r="J164" i="19"/>
  <c r="K164" i="19" s="1"/>
  <c r="J166" i="19"/>
  <c r="K166" i="19" s="1"/>
  <c r="J167" i="19"/>
  <c r="K167" i="19" s="1"/>
  <c r="J165" i="19"/>
  <c r="K165" i="19" s="1"/>
  <c r="J168" i="19"/>
  <c r="K168" i="19" s="1"/>
  <c r="J169" i="19"/>
  <c r="K169" i="19" s="1"/>
  <c r="J170" i="19"/>
  <c r="K170" i="19" s="1"/>
  <c r="J171" i="19"/>
  <c r="K171" i="19" s="1"/>
  <c r="J172" i="19"/>
  <c r="K172" i="19" s="1"/>
  <c r="J173" i="19"/>
  <c r="K173" i="19" s="1"/>
  <c r="J174" i="19"/>
  <c r="K174" i="19" s="1"/>
  <c r="J175" i="19"/>
  <c r="K175" i="19" s="1"/>
  <c r="J176" i="19"/>
  <c r="K176" i="19" s="1"/>
  <c r="J177" i="19"/>
  <c r="K177" i="19" s="1"/>
  <c r="J178" i="19"/>
  <c r="K178" i="19" s="1"/>
  <c r="J179" i="19"/>
  <c r="K179" i="19" s="1"/>
  <c r="J180" i="19"/>
  <c r="K180" i="19" s="1"/>
  <c r="J181" i="19"/>
  <c r="K181" i="19" s="1"/>
  <c r="J182" i="19"/>
  <c r="K182" i="19" s="1"/>
  <c r="J183" i="19"/>
  <c r="K183" i="19" s="1"/>
  <c r="J184" i="19"/>
  <c r="K184" i="19" s="1"/>
  <c r="J185" i="19"/>
  <c r="K185" i="19" s="1"/>
  <c r="J186" i="19"/>
  <c r="K186" i="19" s="1"/>
  <c r="J187" i="19"/>
  <c r="K187" i="19" s="1"/>
  <c r="J188" i="19"/>
  <c r="K188" i="19" s="1"/>
  <c r="J189" i="19"/>
  <c r="K189" i="19" s="1"/>
  <c r="J190" i="19"/>
  <c r="K190" i="19" s="1"/>
  <c r="J191" i="19"/>
  <c r="K191" i="19" s="1"/>
  <c r="J192" i="19"/>
  <c r="K192" i="19" s="1"/>
  <c r="J193" i="19"/>
  <c r="K193" i="19" s="1"/>
  <c r="J194" i="19"/>
  <c r="K194" i="19" s="1"/>
  <c r="J195" i="19"/>
  <c r="K195" i="19" s="1"/>
  <c r="J196" i="19"/>
  <c r="K196" i="19" s="1"/>
  <c r="J197" i="19"/>
  <c r="K197" i="19" s="1"/>
  <c r="J198" i="19"/>
  <c r="K198" i="19" s="1"/>
  <c r="J199" i="19"/>
  <c r="K199" i="19" s="1"/>
  <c r="J200" i="19"/>
  <c r="K200" i="19" s="1"/>
  <c r="J201" i="19"/>
  <c r="K201" i="19" s="1"/>
  <c r="J202" i="19"/>
  <c r="K202" i="19" s="1"/>
  <c r="J203" i="19"/>
  <c r="K203" i="19" s="1"/>
  <c r="J204" i="19"/>
  <c r="K204" i="19" s="1"/>
  <c r="J205" i="19"/>
  <c r="K205" i="19" s="1"/>
  <c r="J206" i="19"/>
  <c r="K206" i="19" s="1"/>
  <c r="J207" i="19"/>
  <c r="K207" i="19" s="1"/>
  <c r="J208" i="19"/>
  <c r="K208" i="19" s="1"/>
  <c r="J209" i="19"/>
  <c r="K209" i="19" s="1"/>
  <c r="J210" i="19"/>
  <c r="K210" i="19" s="1"/>
  <c r="J211" i="19"/>
  <c r="K211" i="19" s="1"/>
  <c r="J212" i="19"/>
  <c r="K212" i="19" s="1"/>
  <c r="J213" i="19"/>
  <c r="K213" i="19" s="1"/>
  <c r="J214" i="19"/>
  <c r="K214" i="19" s="1"/>
  <c r="J218" i="19"/>
  <c r="K218" i="19" s="1"/>
  <c r="J219" i="19"/>
  <c r="K219" i="19" s="1"/>
  <c r="J220" i="19"/>
  <c r="K220" i="19" s="1"/>
  <c r="J221" i="19"/>
  <c r="K221" i="19" s="1"/>
  <c r="J222" i="19"/>
  <c r="K222" i="19" s="1"/>
  <c r="J223" i="19"/>
  <c r="K223" i="19" s="1"/>
  <c r="J224" i="19"/>
  <c r="K224" i="19" s="1"/>
  <c r="J225" i="19"/>
  <c r="K225" i="19" s="1"/>
  <c r="J226" i="19"/>
  <c r="K226" i="19" s="1"/>
  <c r="J227" i="19"/>
  <c r="K227" i="19" s="1"/>
  <c r="J228" i="19"/>
  <c r="K228" i="19" s="1"/>
  <c r="J229" i="19"/>
  <c r="K229" i="19" s="1"/>
  <c r="J230" i="19"/>
  <c r="K230" i="19" s="1"/>
  <c r="J231" i="19"/>
  <c r="K231" i="19" s="1"/>
  <c r="J232" i="19"/>
  <c r="K232" i="19" s="1"/>
  <c r="J233" i="19"/>
  <c r="K233" i="19" s="1"/>
  <c r="J234" i="19"/>
  <c r="K234" i="19" s="1"/>
  <c r="J235" i="19"/>
  <c r="K235" i="19" s="1"/>
  <c r="J236" i="19"/>
  <c r="K236" i="19" s="1"/>
  <c r="J237" i="19"/>
  <c r="K237" i="19" s="1"/>
  <c r="J238" i="19"/>
  <c r="K238" i="19" s="1"/>
  <c r="J239" i="19"/>
  <c r="K239" i="19" s="1"/>
  <c r="J240" i="19"/>
  <c r="K240" i="19" s="1"/>
  <c r="J242" i="19"/>
  <c r="K242" i="19" s="1"/>
  <c r="J243" i="19"/>
  <c r="K243" i="19" s="1"/>
  <c r="J244" i="19"/>
  <c r="K244" i="19" s="1"/>
  <c r="J245" i="19"/>
  <c r="K245" i="19" s="1"/>
  <c r="J246" i="19"/>
  <c r="K246" i="19" s="1"/>
  <c r="J247" i="19"/>
  <c r="K247" i="19" s="1"/>
  <c r="J248" i="19"/>
  <c r="K248" i="19" s="1"/>
  <c r="J249" i="19"/>
  <c r="K249" i="19" s="1"/>
  <c r="J250" i="19"/>
  <c r="K250" i="19" s="1"/>
  <c r="J251" i="19"/>
  <c r="K251" i="19" s="1"/>
  <c r="J252" i="19"/>
  <c r="K252" i="19" s="1"/>
  <c r="J253" i="19"/>
  <c r="K253" i="19" s="1"/>
  <c r="J256" i="19"/>
  <c r="K256" i="19" s="1"/>
  <c r="J257" i="19"/>
  <c r="K257" i="19" s="1"/>
  <c r="J258" i="19"/>
  <c r="K258" i="19" s="1"/>
  <c r="J259" i="19"/>
  <c r="K259" i="19" s="1"/>
  <c r="J260" i="19"/>
  <c r="K260" i="19" s="1"/>
  <c r="J261" i="19"/>
  <c r="K261" i="19" s="1"/>
  <c r="J262" i="19"/>
  <c r="K262" i="19" s="1"/>
  <c r="J263" i="19"/>
  <c r="K263" i="19" s="1"/>
  <c r="J264" i="19"/>
  <c r="K264" i="19" s="1"/>
  <c r="J265" i="19"/>
  <c r="K265" i="19" s="1"/>
  <c r="J266" i="19"/>
  <c r="K266" i="19" s="1"/>
  <c r="J267" i="19"/>
  <c r="K267" i="19" s="1"/>
  <c r="J268" i="19"/>
  <c r="K268" i="19" s="1"/>
  <c r="J269" i="19"/>
  <c r="K269" i="19" s="1"/>
  <c r="J270" i="19"/>
  <c r="K270" i="19" s="1"/>
  <c r="J271" i="19"/>
  <c r="K271" i="19" s="1"/>
  <c r="J272" i="19"/>
  <c r="K272" i="19" s="1"/>
  <c r="J273" i="19"/>
  <c r="K273" i="19" s="1"/>
  <c r="J274" i="19"/>
  <c r="K274" i="19" s="1"/>
  <c r="J275" i="19"/>
  <c r="K275" i="19" s="1"/>
  <c r="J276" i="19"/>
  <c r="K276" i="19" s="1"/>
  <c r="J277" i="19"/>
  <c r="K277" i="19" s="1"/>
  <c r="J278" i="19"/>
  <c r="K278" i="19" s="1"/>
  <c r="J279" i="19"/>
  <c r="K279" i="19" s="1"/>
  <c r="J280" i="19"/>
  <c r="K280" i="19" s="1"/>
  <c r="J281" i="19"/>
  <c r="K281" i="19" s="1"/>
  <c r="J282" i="19"/>
  <c r="K282" i="19" s="1"/>
  <c r="J283" i="19"/>
  <c r="K283" i="19" s="1"/>
  <c r="J284" i="19"/>
  <c r="K284" i="19" s="1"/>
  <c r="J285" i="19"/>
  <c r="K285" i="19" s="1"/>
  <c r="J286" i="19"/>
  <c r="K286" i="19" s="1"/>
  <c r="J287" i="19"/>
  <c r="K287" i="19" s="1"/>
  <c r="J288" i="19"/>
  <c r="K288" i="19" s="1"/>
  <c r="J289" i="19"/>
  <c r="K289" i="19" s="1"/>
  <c r="J290" i="19"/>
  <c r="K290" i="19" s="1"/>
  <c r="J291" i="19"/>
  <c r="K291" i="19" s="1"/>
  <c r="J292" i="19"/>
  <c r="K292" i="19" s="1"/>
  <c r="J293" i="19"/>
  <c r="K293" i="19" s="1"/>
  <c r="J294" i="19"/>
  <c r="K294" i="19" s="1"/>
  <c r="J295" i="19"/>
  <c r="K295" i="19" s="1"/>
  <c r="J296" i="19"/>
  <c r="K296" i="19" s="1"/>
  <c r="J297" i="19"/>
  <c r="K297" i="19" s="1"/>
  <c r="J298" i="19"/>
  <c r="K298" i="19" s="1"/>
  <c r="J299" i="19"/>
  <c r="K299" i="19" s="1"/>
  <c r="J300" i="19"/>
  <c r="K300" i="19" s="1"/>
  <c r="J301" i="19"/>
  <c r="K301" i="19" s="1"/>
  <c r="J302" i="19"/>
  <c r="K302" i="19" s="1"/>
  <c r="J303" i="19"/>
  <c r="K303" i="19" s="1"/>
  <c r="J304" i="19"/>
  <c r="K304" i="19" s="1"/>
  <c r="J305" i="19"/>
  <c r="K305" i="19" s="1"/>
  <c r="J306" i="19"/>
  <c r="K306" i="19" s="1"/>
  <c r="J307" i="19"/>
  <c r="K307" i="19" s="1"/>
  <c r="J308" i="19"/>
  <c r="K308" i="19" s="1"/>
  <c r="J309" i="19"/>
  <c r="K309" i="19" s="1"/>
  <c r="J310" i="19"/>
  <c r="K310" i="19" s="1"/>
  <c r="J311" i="19"/>
  <c r="K311" i="19" s="1"/>
  <c r="J312" i="19"/>
  <c r="K312" i="19" s="1"/>
  <c r="J313" i="19"/>
  <c r="K313" i="19" s="1"/>
  <c r="J314" i="19"/>
  <c r="K314" i="19" s="1"/>
  <c r="J315" i="19"/>
  <c r="K315" i="19" s="1"/>
  <c r="J316" i="19"/>
  <c r="K316" i="19" s="1"/>
  <c r="J317" i="19"/>
  <c r="K317" i="19" s="1"/>
  <c r="J318" i="19"/>
  <c r="K318" i="19" s="1"/>
  <c r="J319" i="19"/>
  <c r="K319" i="19" s="1"/>
  <c r="J320" i="19"/>
  <c r="K320" i="19" s="1"/>
  <c r="J321" i="19"/>
  <c r="K321" i="19" s="1"/>
  <c r="J322" i="19"/>
  <c r="K322" i="19" s="1"/>
  <c r="J323" i="19"/>
  <c r="K323" i="19" s="1"/>
  <c r="J324" i="19"/>
  <c r="K324" i="19" s="1"/>
  <c r="J325" i="19"/>
  <c r="K325" i="19" s="1"/>
  <c r="J326" i="19"/>
  <c r="K326" i="19" s="1"/>
  <c r="J327" i="19"/>
  <c r="K327" i="19" s="1"/>
  <c r="J328" i="19"/>
  <c r="K328" i="19" s="1"/>
  <c r="J329" i="19"/>
  <c r="K329" i="19" s="1"/>
  <c r="J330" i="19"/>
  <c r="K330" i="19" s="1"/>
  <c r="J331" i="19"/>
  <c r="K331" i="19" s="1"/>
  <c r="J332" i="19"/>
  <c r="K332" i="19" s="1"/>
  <c r="J333" i="19"/>
  <c r="K333" i="19" s="1"/>
  <c r="J334" i="19"/>
  <c r="K334" i="19" s="1"/>
  <c r="J335" i="19"/>
  <c r="K335" i="19" s="1"/>
  <c r="J336" i="19"/>
  <c r="K336" i="19" s="1"/>
  <c r="J337" i="19"/>
  <c r="K337" i="19" s="1"/>
  <c r="J338" i="19"/>
  <c r="K338" i="19" s="1"/>
  <c r="J339" i="19"/>
  <c r="K339" i="19" s="1"/>
  <c r="J340" i="19"/>
  <c r="K340" i="19" s="1"/>
  <c r="J341" i="19"/>
  <c r="K341" i="19" s="1"/>
  <c r="J342" i="19"/>
  <c r="K342" i="19" s="1"/>
  <c r="J343" i="19"/>
  <c r="K343" i="19" s="1"/>
  <c r="J344" i="19"/>
  <c r="K344" i="19" s="1"/>
  <c r="J345" i="19"/>
  <c r="K345" i="19" s="1"/>
  <c r="J346" i="19"/>
  <c r="K346" i="19" s="1"/>
  <c r="J347" i="19"/>
  <c r="K347" i="19" s="1"/>
  <c r="J348" i="19"/>
  <c r="K348" i="19" s="1"/>
  <c r="J349" i="19"/>
  <c r="K349" i="19" s="1"/>
  <c r="J350" i="19"/>
  <c r="K350" i="19" s="1"/>
  <c r="J351" i="19"/>
  <c r="K351" i="19" s="1"/>
  <c r="J352" i="19"/>
  <c r="K352" i="19" s="1"/>
  <c r="J353" i="19"/>
  <c r="K353" i="19" s="1"/>
  <c r="J354" i="19"/>
  <c r="K354" i="19" s="1"/>
  <c r="J357" i="19"/>
  <c r="K357" i="19" s="1"/>
  <c r="J358" i="19"/>
  <c r="K358" i="19" s="1"/>
  <c r="J359" i="19"/>
  <c r="K359" i="19" s="1"/>
  <c r="J360" i="19"/>
  <c r="K360" i="19" s="1"/>
  <c r="J361" i="19"/>
  <c r="K361" i="19" s="1"/>
  <c r="J362" i="19"/>
  <c r="K362" i="19" s="1"/>
  <c r="J363" i="19"/>
  <c r="K363" i="19" s="1"/>
  <c r="J364" i="19"/>
  <c r="K364" i="19" s="1"/>
  <c r="J365" i="19"/>
  <c r="K365" i="19" s="1"/>
  <c r="J369" i="19"/>
  <c r="K369" i="19" s="1"/>
  <c r="J370" i="19"/>
  <c r="K370" i="19" s="1"/>
  <c r="J371" i="19"/>
  <c r="K371" i="19" s="1"/>
  <c r="J372" i="19"/>
  <c r="K372" i="19" s="1"/>
  <c r="J373" i="19"/>
  <c r="K373" i="19" s="1"/>
  <c r="J374" i="19"/>
  <c r="K374" i="19" s="1"/>
  <c r="J375" i="19"/>
  <c r="K375" i="19" s="1"/>
  <c r="J376" i="19"/>
  <c r="K376" i="19" s="1"/>
  <c r="J377" i="19"/>
  <c r="K377" i="19" s="1"/>
  <c r="J378" i="19"/>
  <c r="K378" i="19" s="1"/>
  <c r="J379" i="19"/>
  <c r="K379" i="19" s="1"/>
  <c r="J380" i="19"/>
  <c r="K380" i="19" s="1"/>
  <c r="J381" i="19"/>
  <c r="K381" i="19" s="1"/>
  <c r="J382" i="19"/>
  <c r="K382" i="19" s="1"/>
  <c r="J383" i="19"/>
  <c r="K383" i="19" s="1"/>
  <c r="J384" i="19"/>
  <c r="K384" i="19" s="1"/>
  <c r="J385" i="19"/>
  <c r="K385" i="19" s="1"/>
  <c r="J386" i="19"/>
  <c r="K386" i="19" s="1"/>
  <c r="J387" i="19"/>
  <c r="K387" i="19" s="1"/>
  <c r="J388" i="19"/>
  <c r="K388" i="19" s="1"/>
  <c r="J389" i="19"/>
  <c r="K389" i="19" s="1"/>
  <c r="J390" i="19"/>
  <c r="K390" i="19" s="1"/>
  <c r="J391" i="19"/>
  <c r="K391" i="19" s="1"/>
  <c r="J392" i="19"/>
  <c r="K392" i="19" s="1"/>
  <c r="J393" i="19"/>
  <c r="K393" i="19" s="1"/>
  <c r="J394" i="19"/>
  <c r="K394" i="19" s="1"/>
  <c r="J395" i="19"/>
  <c r="K395" i="19" s="1"/>
  <c r="J396" i="19"/>
  <c r="K396" i="19" s="1"/>
  <c r="J397" i="19"/>
  <c r="K397" i="19" s="1"/>
  <c r="J398" i="19"/>
  <c r="K398" i="19" s="1"/>
  <c r="J399" i="19"/>
  <c r="K399" i="19" s="1"/>
  <c r="J400" i="19"/>
  <c r="K400" i="19" s="1"/>
  <c r="J401" i="19"/>
  <c r="K401" i="19" s="1"/>
  <c r="J402" i="19"/>
  <c r="K402" i="19" s="1"/>
  <c r="J403" i="19"/>
  <c r="K403" i="19" s="1"/>
  <c r="J404" i="19"/>
  <c r="K404" i="19" s="1"/>
  <c r="J405" i="19"/>
  <c r="K405" i="19" s="1"/>
  <c r="J407" i="19"/>
  <c r="K407" i="19" s="1"/>
  <c r="J408" i="19"/>
  <c r="K408" i="19" s="1"/>
  <c r="J409" i="19"/>
  <c r="K409" i="19" s="1"/>
  <c r="J410" i="19"/>
  <c r="K410" i="19" s="1"/>
  <c r="J411" i="19"/>
  <c r="K411" i="19" s="1"/>
  <c r="J412" i="19"/>
  <c r="K412" i="19" s="1"/>
  <c r="J413" i="19"/>
  <c r="K413" i="19" s="1"/>
  <c r="J414" i="19"/>
  <c r="K414" i="19" s="1"/>
  <c r="J415" i="19"/>
  <c r="K415" i="19" s="1"/>
  <c r="J416" i="19"/>
  <c r="K416" i="19" s="1"/>
  <c r="J417" i="19"/>
  <c r="K417" i="19" s="1"/>
  <c r="J418" i="19"/>
  <c r="K418" i="19" s="1"/>
  <c r="J419" i="19"/>
  <c r="K419" i="19" s="1"/>
  <c r="J420" i="19"/>
  <c r="K420" i="19" s="1"/>
  <c r="J421" i="19"/>
  <c r="K421" i="19" s="1"/>
  <c r="J425" i="19"/>
  <c r="K425" i="19" s="1"/>
  <c r="J426" i="19"/>
  <c r="K426" i="19" s="1"/>
  <c r="J427" i="19"/>
  <c r="K427" i="19" s="1"/>
  <c r="J428" i="19"/>
  <c r="K428" i="19" s="1"/>
  <c r="J429" i="19"/>
  <c r="K429" i="19" s="1"/>
  <c r="J430" i="19"/>
  <c r="K430" i="19" s="1"/>
  <c r="J431" i="19"/>
  <c r="K431" i="19" s="1"/>
  <c r="J432" i="19"/>
  <c r="K432" i="19" s="1"/>
  <c r="J433" i="19"/>
  <c r="K433" i="19" s="1"/>
  <c r="J434" i="19"/>
  <c r="K434" i="19" s="1"/>
  <c r="J435" i="19"/>
  <c r="K435" i="19" s="1"/>
  <c r="J436" i="19"/>
  <c r="K436" i="19" s="1"/>
  <c r="J437" i="19"/>
  <c r="K437" i="19" s="1"/>
  <c r="J438" i="19"/>
  <c r="K438" i="19" s="1"/>
  <c r="J439" i="19"/>
  <c r="K439" i="19" s="1"/>
  <c r="J440" i="19"/>
  <c r="K440" i="19" s="1"/>
  <c r="J441" i="19"/>
  <c r="K441" i="19" s="1"/>
  <c r="J442" i="19"/>
  <c r="K442" i="19" s="1"/>
  <c r="J443" i="19"/>
  <c r="K443" i="19" s="1"/>
  <c r="J444" i="19"/>
  <c r="K444" i="19" s="1"/>
  <c r="J445" i="19"/>
  <c r="K445" i="19" s="1"/>
  <c r="J446" i="19"/>
  <c r="K446" i="19" s="1"/>
  <c r="J447" i="19"/>
  <c r="K447" i="19" s="1"/>
  <c r="J448" i="19"/>
  <c r="K448" i="19" s="1"/>
  <c r="J449" i="19"/>
  <c r="K449" i="19" s="1"/>
  <c r="J450" i="19"/>
  <c r="K450" i="19" s="1"/>
  <c r="J451" i="19"/>
  <c r="K451" i="19" s="1"/>
  <c r="J452" i="19"/>
  <c r="K452" i="19" s="1"/>
  <c r="J453" i="19"/>
  <c r="K453" i="19" s="1"/>
  <c r="J454" i="19"/>
  <c r="K454" i="19" s="1"/>
  <c r="J459" i="19"/>
  <c r="K459" i="19" s="1"/>
  <c r="J455" i="19"/>
  <c r="K455" i="19" s="1"/>
  <c r="J456" i="19"/>
  <c r="K456" i="19" s="1"/>
  <c r="J457" i="19"/>
  <c r="K457" i="19" s="1"/>
  <c r="J458" i="19"/>
  <c r="K458" i="19" s="1"/>
  <c r="J464" i="19"/>
  <c r="K464" i="19" s="1"/>
  <c r="J465" i="19"/>
  <c r="K465" i="19" s="1"/>
  <c r="J466" i="19"/>
  <c r="K466" i="19" s="1"/>
  <c r="J467" i="19"/>
  <c r="K467" i="19" s="1"/>
  <c r="J468" i="19"/>
  <c r="K468" i="19" s="1"/>
  <c r="J469" i="19"/>
  <c r="K469" i="19" s="1"/>
  <c r="J470" i="19"/>
  <c r="K470" i="19" s="1"/>
  <c r="J471" i="19"/>
  <c r="K471" i="19" s="1"/>
  <c r="J472" i="19"/>
  <c r="K472" i="19" s="1"/>
  <c r="J473" i="19"/>
  <c r="K473" i="19" s="1"/>
  <c r="J474" i="19"/>
  <c r="K474" i="19" s="1"/>
  <c r="J475" i="19"/>
  <c r="K475" i="19" s="1"/>
  <c r="J479" i="19"/>
  <c r="K479" i="19" s="1"/>
  <c r="J480" i="19"/>
  <c r="K480" i="19" s="1"/>
  <c r="J481" i="19"/>
  <c r="K481" i="19" s="1"/>
  <c r="J482" i="19"/>
  <c r="K482" i="19" s="1"/>
  <c r="J483" i="19"/>
  <c r="K483" i="19" s="1"/>
  <c r="J484" i="19"/>
  <c r="K484" i="19" s="1"/>
  <c r="J485" i="19"/>
  <c r="K485" i="19" s="1"/>
  <c r="J486" i="19"/>
  <c r="K486" i="19" s="1"/>
  <c r="J487" i="19"/>
  <c r="K487" i="19" s="1"/>
  <c r="J488" i="19"/>
  <c r="K488" i="19" s="1"/>
  <c r="J489" i="19"/>
  <c r="K489" i="19" s="1"/>
  <c r="J490" i="19"/>
  <c r="K490" i="19" s="1"/>
  <c r="J491" i="19"/>
  <c r="K491" i="19" s="1"/>
  <c r="J492" i="19"/>
  <c r="K492" i="19" s="1"/>
  <c r="J493" i="19"/>
  <c r="K493" i="19" s="1"/>
  <c r="J494" i="19"/>
  <c r="K494" i="19" s="1"/>
  <c r="J495" i="19"/>
  <c r="K495" i="19" s="1"/>
  <c r="J496" i="19"/>
  <c r="K496" i="19" s="1"/>
  <c r="J497" i="19"/>
  <c r="K497" i="19" s="1"/>
  <c r="J498" i="19"/>
  <c r="K498" i="19" s="1"/>
  <c r="J499" i="19"/>
  <c r="K499" i="19" s="1"/>
  <c r="J500" i="19"/>
  <c r="K500" i="19" s="1"/>
  <c r="J501" i="19"/>
  <c r="K501" i="19" s="1"/>
  <c r="J502" i="19"/>
  <c r="K502" i="19" s="1"/>
  <c r="J503" i="19"/>
  <c r="K503" i="19" s="1"/>
  <c r="J504" i="19"/>
  <c r="K504" i="19" s="1"/>
  <c r="J505" i="19"/>
  <c r="K505" i="19" s="1"/>
  <c r="J506" i="19"/>
  <c r="K506" i="19" s="1"/>
  <c r="J507" i="19"/>
  <c r="K507" i="19" s="1"/>
  <c r="J508" i="19"/>
  <c r="K508" i="19" s="1"/>
  <c r="J509" i="19"/>
  <c r="K509" i="19" s="1"/>
  <c r="J510" i="19"/>
  <c r="K510" i="19" s="1"/>
  <c r="J511" i="19"/>
  <c r="K511" i="19" s="1"/>
  <c r="J512" i="19"/>
  <c r="K512" i="19" s="1"/>
  <c r="J513" i="19"/>
  <c r="K513" i="19" s="1"/>
  <c r="J514" i="19"/>
  <c r="K514" i="19" s="1"/>
  <c r="J515" i="19"/>
  <c r="K515" i="19" s="1"/>
  <c r="J516" i="19"/>
  <c r="K516" i="19" s="1"/>
  <c r="J517" i="19"/>
  <c r="K517" i="19" s="1"/>
  <c r="J518" i="19"/>
  <c r="K518" i="19" s="1"/>
  <c r="J519" i="19"/>
  <c r="K519" i="19" s="1"/>
  <c r="J520" i="19"/>
  <c r="K520" i="19" s="1"/>
  <c r="J521" i="19"/>
  <c r="K521" i="19" s="1"/>
  <c r="J522" i="19"/>
  <c r="K522" i="19" s="1"/>
  <c r="J523" i="19"/>
  <c r="K523" i="19" s="1"/>
  <c r="J524" i="19"/>
  <c r="K524" i="19" s="1"/>
  <c r="J525" i="19"/>
  <c r="K525" i="19" s="1"/>
  <c r="J526" i="19"/>
  <c r="K526" i="19" s="1"/>
  <c r="J527" i="19"/>
  <c r="K527" i="19" s="1"/>
  <c r="J528" i="19"/>
  <c r="K528" i="19" s="1"/>
  <c r="J529" i="19"/>
  <c r="K529" i="19" s="1"/>
  <c r="J530" i="19"/>
  <c r="K530" i="19" s="1"/>
  <c r="J531" i="19"/>
  <c r="K531" i="19" s="1"/>
  <c r="J532" i="19"/>
  <c r="K532" i="19" s="1"/>
  <c r="J533" i="19"/>
  <c r="K533" i="19" s="1"/>
  <c r="J534" i="19"/>
  <c r="K534" i="19" s="1"/>
  <c r="J535" i="19"/>
  <c r="K535" i="19" s="1"/>
  <c r="J536" i="19"/>
  <c r="K536" i="19" s="1"/>
  <c r="J537" i="19"/>
  <c r="K537" i="19" s="1"/>
  <c r="J538" i="19"/>
  <c r="K538" i="19" s="1"/>
  <c r="J539" i="19"/>
  <c r="K539" i="19" s="1"/>
  <c r="J540" i="19"/>
  <c r="K540" i="19" s="1"/>
  <c r="J541" i="19"/>
  <c r="K541" i="19" s="1"/>
  <c r="J542" i="19"/>
  <c r="K542" i="19" s="1"/>
  <c r="J543" i="19"/>
  <c r="K543" i="19" s="1"/>
  <c r="J544" i="19"/>
  <c r="K544" i="19" s="1"/>
  <c r="J545" i="19"/>
  <c r="K545" i="19" s="1"/>
  <c r="J546" i="19"/>
  <c r="K546" i="19" s="1"/>
  <c r="J547" i="19"/>
  <c r="K547" i="19" s="1"/>
  <c r="J548" i="19"/>
  <c r="K548" i="19" s="1"/>
  <c r="J549" i="19"/>
  <c r="K549" i="19" s="1"/>
  <c r="J550" i="19"/>
  <c r="K550" i="19" s="1"/>
  <c r="J551" i="19"/>
  <c r="K551" i="19" s="1"/>
  <c r="J552" i="19"/>
  <c r="K552" i="19" s="1"/>
  <c r="J553" i="19"/>
  <c r="K553" i="19" s="1"/>
  <c r="J554" i="19"/>
  <c r="K554" i="19" s="1"/>
  <c r="J555" i="19"/>
  <c r="K555" i="19" s="1"/>
  <c r="J556" i="19"/>
  <c r="K556" i="19" s="1"/>
  <c r="J557" i="19"/>
  <c r="K557" i="19" s="1"/>
  <c r="J558" i="19"/>
  <c r="K558" i="19" s="1"/>
  <c r="J559" i="19"/>
  <c r="K559" i="19" s="1"/>
  <c r="J560" i="19"/>
  <c r="K560" i="19" s="1"/>
  <c r="J561" i="19"/>
  <c r="K561" i="19" s="1"/>
  <c r="J562" i="19"/>
  <c r="K562" i="19" s="1"/>
  <c r="J563" i="19"/>
  <c r="K563" i="19" s="1"/>
  <c r="J564" i="19"/>
  <c r="K564" i="19" s="1"/>
  <c r="J565" i="19"/>
  <c r="K565" i="19" s="1"/>
  <c r="J566" i="19"/>
  <c r="K566" i="19" s="1"/>
  <c r="J567" i="19"/>
  <c r="K567" i="19" s="1"/>
  <c r="J568" i="19"/>
  <c r="K568" i="19" s="1"/>
  <c r="J569" i="19"/>
  <c r="K569" i="19" s="1"/>
  <c r="J570" i="19"/>
  <c r="K570" i="19" s="1"/>
  <c r="J571" i="19"/>
  <c r="K571" i="19" s="1"/>
  <c r="J572" i="19"/>
  <c r="K572" i="19" s="1"/>
  <c r="J573" i="19"/>
  <c r="K573" i="19" s="1"/>
  <c r="J574" i="19"/>
  <c r="K574" i="19" s="1"/>
  <c r="J575" i="19"/>
  <c r="K575" i="19" s="1"/>
  <c r="J576" i="19"/>
  <c r="K576" i="19" s="1"/>
  <c r="J577" i="19"/>
  <c r="K577" i="19" s="1"/>
  <c r="J578" i="19"/>
  <c r="K578" i="19" s="1"/>
  <c r="J579" i="19"/>
  <c r="K579" i="19" s="1"/>
  <c r="J580" i="19"/>
  <c r="K580" i="19" s="1"/>
  <c r="J581" i="19"/>
  <c r="K581" i="19" s="1"/>
  <c r="J582" i="19"/>
  <c r="K582" i="19" s="1"/>
  <c r="J583" i="19"/>
  <c r="K583" i="19" s="1"/>
  <c r="J584" i="19"/>
  <c r="K584" i="19" s="1"/>
  <c r="J585" i="19"/>
  <c r="K585" i="19" s="1"/>
  <c r="J586" i="19"/>
  <c r="K586" i="19" s="1"/>
  <c r="J587" i="19"/>
  <c r="K587" i="19" s="1"/>
  <c r="J588" i="19"/>
  <c r="K588" i="19" s="1"/>
  <c r="J589" i="19"/>
  <c r="K589" i="19" s="1"/>
  <c r="J590" i="19"/>
  <c r="K590" i="19" s="1"/>
  <c r="J591" i="19"/>
  <c r="K591" i="19" s="1"/>
  <c r="J592" i="19"/>
  <c r="K592" i="19" s="1"/>
  <c r="J593" i="19"/>
  <c r="K593" i="19" s="1"/>
  <c r="J594" i="19"/>
  <c r="K594" i="19" s="1"/>
  <c r="J595" i="19"/>
  <c r="K595" i="19" s="1"/>
  <c r="J596" i="19"/>
  <c r="K596" i="19" s="1"/>
  <c r="J598" i="19"/>
  <c r="K598" i="19" s="1"/>
  <c r="J599" i="19"/>
  <c r="K599" i="19" s="1"/>
  <c r="J600" i="19"/>
  <c r="K600" i="19" s="1"/>
  <c r="J601" i="19"/>
  <c r="K601" i="19" s="1"/>
  <c r="J602" i="19"/>
  <c r="K602" i="19" s="1"/>
  <c r="J603" i="19"/>
  <c r="K603" i="19" s="1"/>
  <c r="J604" i="19"/>
  <c r="K604" i="19" s="1"/>
  <c r="J605" i="19"/>
  <c r="K605" i="19" s="1"/>
  <c r="J606" i="19"/>
  <c r="K606" i="19" s="1"/>
  <c r="J607" i="19"/>
  <c r="K607" i="19" s="1"/>
  <c r="J608" i="19"/>
  <c r="K608" i="19" s="1"/>
  <c r="J609" i="19"/>
  <c r="K609" i="19" s="1"/>
  <c r="J610" i="19"/>
  <c r="K610" i="19" s="1"/>
  <c r="J611" i="19"/>
  <c r="K611" i="19" s="1"/>
  <c r="J612" i="19"/>
  <c r="K612" i="19" s="1"/>
  <c r="J613" i="19"/>
  <c r="K613" i="19" s="1"/>
  <c r="J614" i="19"/>
  <c r="K614" i="19" s="1"/>
  <c r="J615" i="19"/>
  <c r="K615" i="19" s="1"/>
  <c r="J616" i="19"/>
  <c r="K616" i="19" s="1"/>
  <c r="J617" i="19"/>
  <c r="K617" i="19" s="1"/>
  <c r="J618" i="19"/>
  <c r="K618" i="19" s="1"/>
  <c r="J619" i="19"/>
  <c r="K619" i="19" s="1"/>
  <c r="J620" i="19"/>
  <c r="K620" i="19" s="1"/>
  <c r="J621" i="19"/>
  <c r="K621" i="19" s="1"/>
  <c r="J622" i="19"/>
  <c r="K622" i="19" s="1"/>
  <c r="J623" i="19"/>
  <c r="K623" i="19" s="1"/>
  <c r="J628" i="19"/>
  <c r="K628" i="19" s="1"/>
  <c r="J629" i="19"/>
  <c r="K629" i="19" s="1"/>
  <c r="J630" i="19"/>
  <c r="K630" i="19" s="1"/>
  <c r="J631" i="19"/>
  <c r="K631" i="19" s="1"/>
  <c r="J632" i="19"/>
  <c r="K632" i="19" s="1"/>
  <c r="J633" i="19"/>
  <c r="K633" i="19" s="1"/>
  <c r="J634" i="19"/>
  <c r="K634" i="19" s="1"/>
  <c r="J635" i="19"/>
  <c r="K635" i="19" s="1"/>
  <c r="J636" i="19"/>
  <c r="K636" i="19" s="1"/>
  <c r="J637" i="19"/>
  <c r="K637" i="19" s="1"/>
  <c r="J638" i="19"/>
  <c r="K638" i="19" s="1"/>
  <c r="J639" i="19"/>
  <c r="K639" i="19" s="1"/>
  <c r="J640" i="19"/>
  <c r="K640" i="19" s="1"/>
  <c r="J641" i="19"/>
  <c r="K641" i="19" s="1"/>
  <c r="J642" i="19"/>
  <c r="K642" i="19" s="1"/>
  <c r="J643" i="19"/>
  <c r="K643" i="19" s="1"/>
  <c r="J644" i="19"/>
  <c r="K644" i="19" s="1"/>
  <c r="J645" i="19"/>
  <c r="K645" i="19" s="1"/>
  <c r="J646" i="19"/>
  <c r="K646" i="19" s="1"/>
  <c r="J647" i="19"/>
  <c r="K647" i="19" s="1"/>
  <c r="J648" i="19"/>
  <c r="K648" i="19" s="1"/>
  <c r="J649" i="19"/>
  <c r="K649" i="19" s="1"/>
  <c r="J650" i="19"/>
  <c r="K650" i="19" s="1"/>
  <c r="J651" i="19"/>
  <c r="K651" i="19" s="1"/>
  <c r="J652" i="19"/>
  <c r="K652" i="19" s="1"/>
  <c r="J653" i="19"/>
  <c r="K653" i="19" s="1"/>
  <c r="J654" i="19"/>
  <c r="K654" i="19" s="1"/>
  <c r="J655" i="19"/>
  <c r="K655" i="19" s="1"/>
  <c r="J656" i="19"/>
  <c r="K656" i="19" s="1"/>
  <c r="J657" i="19"/>
  <c r="K657" i="19" s="1"/>
  <c r="J658" i="19"/>
  <c r="K658" i="19" s="1"/>
  <c r="J659" i="19"/>
  <c r="K659" i="19" s="1"/>
  <c r="J661" i="19"/>
  <c r="K661" i="19" s="1"/>
  <c r="J662" i="19"/>
  <c r="K662" i="19" s="1"/>
  <c r="J663" i="19"/>
  <c r="K663" i="19" s="1"/>
  <c r="J664" i="19"/>
  <c r="K664" i="19" s="1"/>
  <c r="J665" i="19"/>
  <c r="K665" i="19" s="1"/>
  <c r="J666" i="19"/>
  <c r="K666" i="19" s="1"/>
  <c r="J667" i="19"/>
  <c r="K667" i="19" s="1"/>
  <c r="J668" i="19"/>
  <c r="K668" i="19" s="1"/>
  <c r="J669" i="19"/>
  <c r="K669" i="19" s="1"/>
  <c r="J670" i="19"/>
  <c r="K670" i="19" s="1"/>
  <c r="J671" i="19"/>
  <c r="K671" i="19" s="1"/>
  <c r="J673" i="19"/>
  <c r="K673" i="19" s="1"/>
  <c r="J672" i="19"/>
  <c r="K672" i="19" s="1"/>
  <c r="J674" i="19"/>
  <c r="K674" i="19" s="1"/>
  <c r="J675" i="19"/>
  <c r="K675" i="19" s="1"/>
  <c r="J676" i="19"/>
  <c r="K676" i="19" s="1"/>
  <c r="J677" i="19"/>
  <c r="K677" i="19" s="1"/>
  <c r="J679" i="19"/>
  <c r="K679" i="19" s="1"/>
  <c r="J680" i="19"/>
  <c r="K680" i="19" s="1"/>
  <c r="J681" i="19"/>
  <c r="K681" i="19" s="1"/>
  <c r="J682" i="19"/>
  <c r="K682" i="19" s="1"/>
  <c r="J683" i="19"/>
  <c r="K683" i="19" s="1"/>
  <c r="J684" i="19"/>
  <c r="K684" i="19" s="1"/>
  <c r="J685" i="19"/>
  <c r="K685" i="19" s="1"/>
  <c r="J686" i="19"/>
  <c r="K686" i="19" s="1"/>
  <c r="J687" i="19"/>
  <c r="K687" i="19" s="1"/>
  <c r="J688" i="19"/>
  <c r="K688" i="19" s="1"/>
  <c r="J689" i="19"/>
  <c r="K689" i="19" s="1"/>
  <c r="J690" i="19"/>
  <c r="K690" i="19" s="1"/>
  <c r="J691" i="19"/>
  <c r="K691" i="19" s="1"/>
  <c r="J692" i="19"/>
  <c r="K692" i="19" s="1"/>
  <c r="J693" i="19"/>
  <c r="K693" i="19" s="1"/>
  <c r="J694" i="19"/>
  <c r="K694" i="19" s="1"/>
  <c r="J695" i="19"/>
  <c r="K695" i="19" s="1"/>
  <c r="J696" i="19"/>
  <c r="K696" i="19" s="1"/>
  <c r="J697" i="19"/>
  <c r="K697" i="19" s="1"/>
  <c r="J698" i="19"/>
  <c r="K698" i="19" s="1"/>
  <c r="J699" i="19"/>
  <c r="K699" i="19" s="1"/>
  <c r="J700" i="19"/>
  <c r="K700" i="19" s="1"/>
  <c r="J701" i="19"/>
  <c r="K701" i="19" s="1"/>
  <c r="J702" i="19"/>
  <c r="K702" i="19" s="1"/>
  <c r="J703" i="19"/>
  <c r="K703" i="19" s="1"/>
  <c r="J704" i="19"/>
  <c r="K704" i="19" s="1"/>
  <c r="J705" i="19"/>
  <c r="K705" i="19" s="1"/>
  <c r="J706" i="19"/>
  <c r="K706" i="19" s="1"/>
  <c r="J707" i="19"/>
  <c r="K707" i="19" s="1"/>
  <c r="J708" i="19"/>
  <c r="K708" i="19" s="1"/>
  <c r="J709" i="19"/>
  <c r="K709" i="19" s="1"/>
  <c r="J710" i="19"/>
  <c r="K710" i="19" s="1"/>
  <c r="J711" i="19"/>
  <c r="K711" i="19" s="1"/>
  <c r="J712" i="19"/>
  <c r="K712" i="19" s="1"/>
  <c r="J713" i="19"/>
  <c r="K713" i="19" s="1"/>
  <c r="J714" i="19"/>
  <c r="K714" i="19" s="1"/>
  <c r="J715" i="19"/>
  <c r="K715" i="19" s="1"/>
  <c r="J716" i="19"/>
  <c r="K716" i="19" s="1"/>
  <c r="J717" i="19"/>
  <c r="K717" i="19" s="1"/>
  <c r="J718" i="19"/>
  <c r="K718" i="19" s="1"/>
  <c r="J719" i="19"/>
  <c r="K719" i="19" s="1"/>
  <c r="J720" i="19"/>
  <c r="K720" i="19" s="1"/>
  <c r="J721" i="19"/>
  <c r="K721" i="19" s="1"/>
  <c r="J722" i="19"/>
  <c r="K722" i="19" s="1"/>
  <c r="J723" i="19"/>
  <c r="K723" i="19" s="1"/>
  <c r="J724" i="19"/>
  <c r="K724" i="19" s="1"/>
  <c r="J725" i="19"/>
  <c r="K725" i="19" s="1"/>
  <c r="J726" i="19"/>
  <c r="K726" i="19" s="1"/>
  <c r="J727" i="19"/>
  <c r="K727" i="19" s="1"/>
  <c r="J728" i="19"/>
  <c r="K728" i="19" s="1"/>
  <c r="J729" i="19"/>
  <c r="K729" i="19" s="1"/>
  <c r="J730" i="19"/>
  <c r="K730" i="19" s="1"/>
  <c r="J731" i="19"/>
  <c r="K731" i="19" s="1"/>
  <c r="J732" i="19"/>
  <c r="K732" i="19" s="1"/>
  <c r="J733" i="19"/>
  <c r="K733" i="19" s="1"/>
  <c r="J734" i="19"/>
  <c r="K734" i="19" s="1"/>
  <c r="J735" i="19"/>
  <c r="K735" i="19" s="1"/>
  <c r="J736" i="19"/>
  <c r="K736" i="19" s="1"/>
  <c r="J737" i="19"/>
  <c r="K737" i="19" s="1"/>
  <c r="J738" i="19"/>
  <c r="K738" i="19" s="1"/>
  <c r="J739" i="19"/>
  <c r="K739" i="19" s="1"/>
  <c r="J740" i="19"/>
  <c r="K740" i="19" s="1"/>
  <c r="J741" i="19"/>
  <c r="K741" i="19" s="1"/>
  <c r="J742" i="19"/>
  <c r="K742" i="19" s="1"/>
  <c r="J743" i="19"/>
  <c r="K743" i="19" s="1"/>
  <c r="J744" i="19"/>
  <c r="K744" i="19" s="1"/>
  <c r="J746" i="19"/>
  <c r="K746" i="19" s="1"/>
  <c r="J747" i="19"/>
  <c r="K747" i="19" s="1"/>
  <c r="J748" i="19"/>
  <c r="K748" i="19" s="1"/>
  <c r="J749" i="19"/>
  <c r="K749" i="19" s="1"/>
  <c r="J750" i="19"/>
  <c r="K750" i="19" s="1"/>
  <c r="J751" i="19"/>
  <c r="K751" i="19" s="1"/>
  <c r="J752" i="19"/>
  <c r="K752" i="19" s="1"/>
  <c r="J753" i="19"/>
  <c r="K753" i="19" s="1"/>
  <c r="J754" i="19"/>
  <c r="K754" i="19" s="1"/>
  <c r="J755" i="19"/>
  <c r="K755" i="19" s="1"/>
  <c r="J756" i="19"/>
  <c r="K756" i="19" s="1"/>
  <c r="J757" i="19"/>
  <c r="K757" i="19" s="1"/>
  <c r="J758" i="19"/>
  <c r="K758" i="19" s="1"/>
  <c r="J759" i="19"/>
  <c r="K759" i="19" s="1"/>
  <c r="J760" i="19"/>
  <c r="K760" i="19" s="1"/>
  <c r="J761" i="19"/>
  <c r="K761" i="19" s="1"/>
  <c r="J762" i="19"/>
  <c r="K762" i="19" s="1"/>
  <c r="J763" i="19"/>
  <c r="K763" i="19" s="1"/>
  <c r="J764" i="19"/>
  <c r="K764" i="19" s="1"/>
  <c r="J765" i="19"/>
  <c r="K765" i="19" s="1"/>
  <c r="J766" i="19"/>
  <c r="K766" i="19" s="1"/>
  <c r="J767" i="19"/>
  <c r="K767" i="19" s="1"/>
  <c r="J768" i="19"/>
  <c r="K768" i="19" s="1"/>
  <c r="J769" i="19"/>
  <c r="K769" i="19" s="1"/>
  <c r="J772" i="19"/>
  <c r="K772" i="19" s="1"/>
  <c r="J773" i="19"/>
  <c r="K773" i="19" s="1"/>
  <c r="J774" i="19"/>
  <c r="K774" i="19" s="1"/>
  <c r="J775" i="19"/>
  <c r="K775" i="19" s="1"/>
  <c r="J776" i="19"/>
  <c r="K776" i="19" s="1"/>
  <c r="J777" i="19"/>
  <c r="K777" i="19" s="1"/>
  <c r="J781" i="19"/>
  <c r="K781" i="19" s="1"/>
  <c r="J782" i="19"/>
  <c r="K782" i="19" s="1"/>
  <c r="J783" i="19"/>
  <c r="K783" i="19" s="1"/>
  <c r="J784" i="19"/>
  <c r="K784" i="19" s="1"/>
  <c r="J785" i="19"/>
  <c r="K785" i="19" s="1"/>
  <c r="J788" i="19"/>
  <c r="K788" i="19" s="1"/>
  <c r="J792" i="19"/>
  <c r="K792" i="19" s="1"/>
  <c r="J793" i="19"/>
  <c r="K793" i="19" s="1"/>
  <c r="J794" i="19"/>
  <c r="K794" i="19" s="1"/>
  <c r="J795" i="19"/>
  <c r="K795" i="19" s="1"/>
  <c r="J796" i="19"/>
  <c r="K796" i="19" s="1"/>
  <c r="J797" i="19"/>
  <c r="K797" i="19" s="1"/>
  <c r="J798" i="19"/>
  <c r="K798" i="19" s="1"/>
  <c r="J799" i="19"/>
  <c r="K799" i="19" s="1"/>
  <c r="J800" i="19"/>
  <c r="K800" i="19" s="1"/>
  <c r="J801" i="19"/>
  <c r="K801" i="19" s="1"/>
  <c r="J802" i="19"/>
  <c r="K802" i="19" s="1"/>
  <c r="J803" i="19"/>
  <c r="K803" i="19" s="1"/>
  <c r="J804" i="19"/>
  <c r="K804" i="19" s="1"/>
  <c r="J805" i="19"/>
  <c r="K805" i="19" s="1"/>
  <c r="J806" i="19"/>
  <c r="K806" i="19" s="1"/>
  <c r="J807" i="19"/>
  <c r="K807" i="19" s="1"/>
  <c r="J816" i="19"/>
  <c r="K816" i="19" s="1"/>
  <c r="J808" i="19"/>
  <c r="K808" i="19" s="1"/>
  <c r="J809" i="19"/>
  <c r="K809" i="19" s="1"/>
  <c r="J810" i="19"/>
  <c r="K810" i="19" s="1"/>
  <c r="J811" i="19"/>
  <c r="K811" i="19" s="1"/>
  <c r="J812" i="19"/>
  <c r="K812" i="19" s="1"/>
  <c r="J813" i="19"/>
  <c r="K813" i="19" s="1"/>
  <c r="J814" i="19"/>
  <c r="K814" i="19" s="1"/>
  <c r="J815" i="19"/>
  <c r="K815" i="19" s="1"/>
  <c r="J817" i="19"/>
  <c r="K817" i="19" s="1"/>
  <c r="J818" i="19"/>
  <c r="K818" i="19" s="1"/>
  <c r="J819" i="19"/>
  <c r="K819" i="19" s="1"/>
  <c r="J820" i="19"/>
  <c r="K820" i="19" s="1"/>
  <c r="J821" i="19"/>
  <c r="K821" i="19" s="1"/>
  <c r="J822" i="19"/>
  <c r="K822" i="19" s="1"/>
  <c r="J823" i="19"/>
  <c r="K823" i="19" s="1"/>
  <c r="J824" i="19"/>
  <c r="K824" i="19" s="1"/>
  <c r="J825" i="19"/>
  <c r="K825" i="19" s="1"/>
  <c r="J826" i="19"/>
  <c r="K826" i="19" s="1"/>
  <c r="J827" i="19"/>
  <c r="K827" i="19" s="1"/>
  <c r="J828" i="19"/>
  <c r="K828" i="19" s="1"/>
  <c r="J829" i="19"/>
  <c r="K829" i="19" s="1"/>
  <c r="J830" i="19"/>
  <c r="K830" i="19" s="1"/>
  <c r="J831" i="19"/>
  <c r="K831" i="19" s="1"/>
  <c r="J832" i="19"/>
  <c r="K832" i="19" s="1"/>
  <c r="J833" i="19"/>
  <c r="K833" i="19" s="1"/>
  <c r="J834" i="19"/>
  <c r="K834" i="19" s="1"/>
  <c r="J835" i="19"/>
  <c r="K835" i="19" s="1"/>
  <c r="J836" i="19"/>
  <c r="K836" i="19" s="1"/>
  <c r="J837" i="19"/>
  <c r="K837" i="19" s="1"/>
  <c r="J841" i="19"/>
  <c r="K841" i="19" s="1"/>
  <c r="J842" i="19"/>
  <c r="K842" i="19" s="1"/>
  <c r="J843" i="19"/>
  <c r="K843" i="19" s="1"/>
  <c r="J844" i="19"/>
  <c r="K844" i="19" s="1"/>
  <c r="J845" i="19"/>
  <c r="K845" i="19" s="1"/>
  <c r="J846" i="19"/>
  <c r="K846" i="19" s="1"/>
  <c r="J847" i="19"/>
  <c r="K847" i="19" s="1"/>
  <c r="J848" i="19"/>
  <c r="K848" i="19" s="1"/>
  <c r="J849" i="19"/>
  <c r="K849" i="19" s="1"/>
  <c r="J850" i="19"/>
  <c r="K850" i="19" s="1"/>
  <c r="J851" i="19"/>
  <c r="K851" i="19" s="1"/>
  <c r="J852" i="19"/>
  <c r="K852" i="19" s="1"/>
  <c r="J853" i="19"/>
  <c r="K853" i="19" s="1"/>
  <c r="J854" i="19"/>
  <c r="K854" i="19" s="1"/>
  <c r="J855" i="19"/>
  <c r="K855" i="19" s="1"/>
  <c r="J856" i="19"/>
  <c r="K856" i="19" s="1"/>
  <c r="J857" i="19"/>
  <c r="K857" i="19" s="1"/>
  <c r="J858" i="19"/>
  <c r="K858" i="19" s="1"/>
  <c r="J859" i="19"/>
  <c r="K859" i="19" s="1"/>
  <c r="J860" i="19"/>
  <c r="K860" i="19" s="1"/>
  <c r="J861" i="19"/>
  <c r="K861" i="19" s="1"/>
  <c r="J862" i="19"/>
  <c r="K862" i="19" s="1"/>
  <c r="J863" i="19"/>
  <c r="K863" i="19" s="1"/>
  <c r="J864" i="19"/>
  <c r="K864" i="19" s="1"/>
  <c r="J865" i="19"/>
  <c r="K865" i="19" s="1"/>
  <c r="J866" i="19"/>
  <c r="K866" i="19" s="1"/>
  <c r="J867" i="19"/>
  <c r="K867" i="19" s="1"/>
  <c r="J868" i="19"/>
  <c r="K868" i="19" s="1"/>
  <c r="J869" i="19"/>
  <c r="K869" i="19" s="1"/>
  <c r="J870" i="19"/>
  <c r="K870" i="19" s="1"/>
  <c r="J871" i="19"/>
  <c r="K871" i="19" s="1"/>
  <c r="J872" i="19"/>
  <c r="K872" i="19" s="1"/>
  <c r="J873" i="19"/>
  <c r="K873" i="19" s="1"/>
  <c r="J874" i="19"/>
  <c r="K874" i="19" s="1"/>
  <c r="J875" i="19"/>
  <c r="K875" i="19" s="1"/>
  <c r="J876" i="19"/>
  <c r="K876" i="19" s="1"/>
  <c r="J877" i="19"/>
  <c r="K877" i="19" s="1"/>
  <c r="J878" i="19"/>
  <c r="K878" i="19" s="1"/>
  <c r="J879" i="19"/>
  <c r="K879" i="19" s="1"/>
  <c r="J880" i="19"/>
  <c r="K880" i="19" s="1"/>
  <c r="J881" i="19"/>
  <c r="K881" i="19" s="1"/>
  <c r="J883" i="19"/>
  <c r="K883" i="19" s="1"/>
  <c r="J884" i="19"/>
  <c r="K884" i="19" s="1"/>
  <c r="J885" i="19"/>
  <c r="K885" i="19" s="1"/>
  <c r="J886" i="19"/>
  <c r="K886" i="19" s="1"/>
  <c r="J887" i="19"/>
  <c r="K887" i="19" s="1"/>
  <c r="J888" i="19"/>
  <c r="K888" i="19" s="1"/>
  <c r="J889" i="19"/>
  <c r="K889" i="19" s="1"/>
  <c r="J890" i="19"/>
  <c r="K890" i="19" s="1"/>
  <c r="J891" i="19"/>
  <c r="K891" i="19" s="1"/>
  <c r="J892" i="19"/>
  <c r="K892" i="19" s="1"/>
  <c r="J893" i="19"/>
  <c r="K893" i="19" s="1"/>
  <c r="J894" i="19"/>
  <c r="K894" i="19" s="1"/>
  <c r="J895" i="19"/>
  <c r="K895" i="19" s="1"/>
  <c r="J896" i="19"/>
  <c r="K896" i="19" s="1"/>
  <c r="J897" i="19"/>
  <c r="K897" i="19" s="1"/>
  <c r="J898" i="19"/>
  <c r="K898" i="19" s="1"/>
  <c r="J899" i="19"/>
  <c r="K899" i="19" s="1"/>
  <c r="J900" i="19"/>
  <c r="K900" i="19" s="1"/>
  <c r="J901" i="19"/>
  <c r="K901" i="19" s="1"/>
  <c r="J902" i="19"/>
  <c r="K902" i="19" s="1"/>
  <c r="J903" i="19"/>
  <c r="K903" i="19" s="1"/>
  <c r="J904" i="19"/>
  <c r="K904" i="19" s="1"/>
  <c r="J905" i="19"/>
  <c r="K905" i="19" s="1"/>
  <c r="J906" i="19"/>
  <c r="K906" i="19" s="1"/>
  <c r="J907" i="19"/>
  <c r="K907" i="19" s="1"/>
  <c r="J908" i="19"/>
  <c r="K908" i="19" s="1"/>
  <c r="J909" i="19"/>
  <c r="K909" i="19" s="1"/>
  <c r="J910" i="19"/>
  <c r="K910" i="19" s="1"/>
  <c r="J911" i="19"/>
  <c r="K911" i="19" s="1"/>
  <c r="J912" i="19"/>
  <c r="K912" i="19" s="1"/>
  <c r="J913" i="19"/>
  <c r="K913" i="19" s="1"/>
  <c r="J914" i="19"/>
  <c r="K914" i="19" s="1"/>
  <c r="J915" i="19"/>
  <c r="K915" i="19" s="1"/>
  <c r="J916" i="19"/>
  <c r="K916" i="19" s="1"/>
  <c r="J917" i="19"/>
  <c r="K917" i="19" s="1"/>
  <c r="J918" i="19"/>
  <c r="K918" i="19" s="1"/>
  <c r="J919" i="19"/>
  <c r="K919" i="19" s="1"/>
  <c r="J920" i="19"/>
  <c r="K920" i="19" s="1"/>
  <c r="J921" i="19"/>
  <c r="K921" i="19" s="1"/>
  <c r="J922" i="19"/>
  <c r="K922" i="19" s="1"/>
  <c r="J923" i="19"/>
  <c r="K923" i="19" s="1"/>
  <c r="J924" i="19"/>
  <c r="K924" i="19" s="1"/>
  <c r="J925" i="19"/>
  <c r="K925" i="19" s="1"/>
  <c r="J926" i="19"/>
  <c r="K926" i="19" s="1"/>
  <c r="J927" i="19"/>
  <c r="K927" i="19" s="1"/>
  <c r="J928" i="19"/>
  <c r="K928" i="19" s="1"/>
  <c r="J929" i="19"/>
  <c r="K929" i="19" s="1"/>
  <c r="J930" i="19"/>
  <c r="K930" i="19" s="1"/>
  <c r="J931" i="19"/>
  <c r="K931" i="19" s="1"/>
  <c r="J932" i="19"/>
  <c r="K932" i="19" s="1"/>
  <c r="J933" i="19"/>
  <c r="K933" i="19" s="1"/>
  <c r="J934" i="19"/>
  <c r="K934" i="19" s="1"/>
  <c r="J935" i="19"/>
  <c r="K935" i="19" s="1"/>
  <c r="J936" i="19"/>
  <c r="K936" i="19" s="1"/>
  <c r="J937" i="19"/>
  <c r="K937" i="19" s="1"/>
  <c r="J938" i="19"/>
  <c r="K938" i="19" s="1"/>
  <c r="J939" i="19"/>
  <c r="K939" i="19" s="1"/>
  <c r="J940" i="19"/>
  <c r="K940" i="19" s="1"/>
  <c r="J941" i="19"/>
  <c r="K941" i="19" s="1"/>
  <c r="J942" i="19"/>
  <c r="K942" i="19" s="1"/>
  <c r="J943" i="19"/>
  <c r="K943" i="19" s="1"/>
  <c r="J944" i="19"/>
  <c r="K944" i="19" s="1"/>
  <c r="J945" i="19"/>
  <c r="K945" i="19" s="1"/>
  <c r="J946" i="19"/>
  <c r="K946" i="19" s="1"/>
  <c r="J947" i="19"/>
  <c r="K947" i="19" s="1"/>
  <c r="J948" i="19"/>
  <c r="K948" i="19" s="1"/>
  <c r="J949" i="19"/>
  <c r="K949" i="19" s="1"/>
  <c r="J950" i="19"/>
  <c r="K950" i="19" s="1"/>
  <c r="J955" i="19"/>
  <c r="K955" i="19" s="1"/>
  <c r="J956" i="19"/>
  <c r="K956" i="19" s="1"/>
  <c r="J957" i="19"/>
  <c r="K957" i="19" s="1"/>
  <c r="J958" i="19"/>
  <c r="K958" i="19" s="1"/>
  <c r="J959" i="19"/>
  <c r="K959" i="19" s="1"/>
  <c r="J960" i="19"/>
  <c r="K960" i="19" s="1"/>
  <c r="J961" i="19"/>
  <c r="K961" i="19" s="1"/>
  <c r="J962" i="19"/>
  <c r="K962" i="19" s="1"/>
  <c r="J963" i="19"/>
  <c r="K963" i="19" s="1"/>
  <c r="J964" i="19"/>
  <c r="K964" i="19" s="1"/>
  <c r="J965" i="19"/>
  <c r="K965" i="19" s="1"/>
  <c r="J966" i="19"/>
  <c r="K966" i="19" s="1"/>
  <c r="J967" i="19"/>
  <c r="K967" i="19" s="1"/>
  <c r="J969" i="19"/>
  <c r="K969" i="19" s="1"/>
  <c r="J970" i="19"/>
  <c r="K970" i="19" s="1"/>
  <c r="J971" i="19"/>
  <c r="K971" i="19" s="1"/>
  <c r="J972" i="19"/>
  <c r="K972" i="19" s="1"/>
  <c r="J973" i="19"/>
  <c r="K973" i="19" s="1"/>
  <c r="J974" i="19"/>
  <c r="K974" i="19" s="1"/>
  <c r="J975" i="19"/>
  <c r="K975" i="19" s="1"/>
  <c r="J976" i="19"/>
  <c r="K976" i="19" s="1"/>
  <c r="J977" i="19"/>
  <c r="K977" i="19" s="1"/>
  <c r="J978" i="19"/>
  <c r="K978" i="19" s="1"/>
  <c r="J979" i="19"/>
  <c r="K979" i="19" s="1"/>
  <c r="J980" i="19"/>
  <c r="K980" i="19" s="1"/>
  <c r="J981" i="19"/>
  <c r="K981" i="19" s="1"/>
  <c r="J982" i="19"/>
  <c r="K982" i="19" s="1"/>
  <c r="J983" i="19"/>
  <c r="K983" i="19" s="1"/>
  <c r="J984" i="19"/>
  <c r="K984" i="19" s="1"/>
  <c r="J985" i="19"/>
  <c r="K985" i="19" s="1"/>
  <c r="J986" i="19"/>
  <c r="K986" i="19" s="1"/>
  <c r="J987" i="19"/>
  <c r="K987" i="19" s="1"/>
  <c r="J988" i="19"/>
  <c r="K988" i="19" s="1"/>
  <c r="J989" i="19"/>
  <c r="K989" i="19" s="1"/>
  <c r="J990" i="19"/>
  <c r="K990" i="19" s="1"/>
  <c r="J991" i="19"/>
  <c r="K991" i="19" s="1"/>
  <c r="J992" i="19"/>
  <c r="K992" i="19" s="1"/>
  <c r="J993" i="19"/>
  <c r="K993" i="19" s="1"/>
  <c r="J994" i="19"/>
  <c r="K994" i="19" s="1"/>
  <c r="J995" i="19"/>
  <c r="K995" i="19" s="1"/>
  <c r="J996" i="19"/>
  <c r="K996" i="19" s="1"/>
  <c r="J997" i="19"/>
  <c r="K997" i="19" s="1"/>
  <c r="J998" i="19"/>
  <c r="K998" i="19" s="1"/>
  <c r="J999" i="19"/>
  <c r="K999" i="19" s="1"/>
  <c r="J1000" i="19"/>
  <c r="K1000" i="19" s="1"/>
  <c r="J1001" i="19"/>
  <c r="K1001" i="19" s="1"/>
  <c r="J1002" i="19"/>
  <c r="K1002" i="19" s="1"/>
  <c r="J1003" i="19"/>
  <c r="K1003" i="19" s="1"/>
  <c r="J1004" i="19"/>
  <c r="K1004" i="19" s="1"/>
  <c r="J1005" i="19"/>
  <c r="K1005" i="19" s="1"/>
  <c r="J1006" i="19"/>
  <c r="K1006" i="19" s="1"/>
  <c r="J1007" i="19"/>
  <c r="K1007" i="19" s="1"/>
  <c r="J1008" i="19"/>
  <c r="K1008" i="19" s="1"/>
  <c r="J1009" i="19"/>
  <c r="K1009" i="19" s="1"/>
  <c r="J1010" i="19"/>
  <c r="K1010" i="19" s="1"/>
  <c r="J1011" i="19"/>
  <c r="K1011" i="19" s="1"/>
  <c r="J1012" i="19"/>
  <c r="K1012" i="19" s="1"/>
  <c r="J1013" i="19"/>
  <c r="K1013" i="19" s="1"/>
  <c r="J1014" i="19"/>
  <c r="K1014" i="19" s="1"/>
  <c r="J1015" i="19"/>
  <c r="K1015" i="19" s="1"/>
  <c r="J1016" i="19"/>
  <c r="K1016" i="19" s="1"/>
  <c r="J1018" i="19"/>
  <c r="K1018" i="19" s="1"/>
  <c r="J1019" i="19"/>
  <c r="K1019" i="19" s="1"/>
  <c r="J1020" i="19"/>
  <c r="K1020" i="19" s="1"/>
  <c r="J1021" i="19"/>
  <c r="K1021" i="19" s="1"/>
  <c r="J1022" i="19"/>
  <c r="K1022" i="19" s="1"/>
  <c r="J1023" i="19"/>
  <c r="K1023" i="19" s="1"/>
  <c r="J1024" i="19"/>
  <c r="K1024" i="19" s="1"/>
  <c r="J1025" i="19"/>
  <c r="K1025" i="19" s="1"/>
  <c r="J1026" i="19"/>
  <c r="K1026" i="19" s="1"/>
  <c r="J1027" i="19"/>
  <c r="K1027" i="19" s="1"/>
  <c r="J1028" i="19"/>
  <c r="K1028" i="19" s="1"/>
  <c r="J1029" i="19"/>
  <c r="K1029" i="19" s="1"/>
  <c r="J1030" i="19"/>
  <c r="K1030" i="19" s="1"/>
  <c r="J1031" i="19"/>
  <c r="K1031" i="19" s="1"/>
  <c r="J1032" i="19"/>
  <c r="K1032" i="19" s="1"/>
  <c r="J1033" i="19"/>
  <c r="K1033" i="19" s="1"/>
  <c r="J1034" i="19"/>
  <c r="K1034" i="19" s="1"/>
  <c r="J1035" i="19"/>
  <c r="K1035" i="19" s="1"/>
  <c r="J1036" i="19"/>
  <c r="K1036" i="19" s="1"/>
  <c r="J1037" i="19"/>
  <c r="K1037" i="19" s="1"/>
  <c r="J1041" i="19"/>
  <c r="K1041" i="19" s="1"/>
  <c r="J1042" i="19"/>
  <c r="K1042" i="19" s="1"/>
  <c r="J1043" i="19"/>
  <c r="K1043" i="19" s="1"/>
  <c r="J1044" i="19"/>
  <c r="K1044" i="19" s="1"/>
  <c r="J1045" i="19"/>
  <c r="K1045" i="19" s="1"/>
  <c r="J1046" i="19"/>
  <c r="K1046" i="19" s="1"/>
  <c r="J1047" i="19"/>
  <c r="K1047" i="19" s="1"/>
  <c r="J1048" i="19"/>
  <c r="K1048" i="19" s="1"/>
  <c r="J1050" i="19"/>
  <c r="K1050" i="19" s="1"/>
  <c r="J1051" i="19"/>
  <c r="K1051" i="19" s="1"/>
  <c r="J1052" i="19"/>
  <c r="K1052" i="19" s="1"/>
  <c r="J1055" i="19"/>
  <c r="K1055" i="19" s="1"/>
  <c r="J1056" i="19"/>
  <c r="K1056" i="19" s="1"/>
  <c r="J1057" i="19"/>
  <c r="K1057" i="19" s="1"/>
  <c r="J1058" i="19"/>
  <c r="K1058" i="19" s="1"/>
  <c r="J1059" i="19"/>
  <c r="K1059" i="19" s="1"/>
  <c r="J1060" i="19"/>
  <c r="K1060" i="19" s="1"/>
  <c r="J1061" i="19"/>
  <c r="K1061" i="19" s="1"/>
  <c r="J1062" i="19"/>
  <c r="K1062" i="19" s="1"/>
  <c r="J1063" i="19"/>
  <c r="K1063" i="19" s="1"/>
  <c r="J1064" i="19"/>
  <c r="K1064" i="19" s="1"/>
  <c r="J1065" i="19"/>
  <c r="K1065" i="19" s="1"/>
  <c r="J1066" i="19"/>
  <c r="K1066" i="19" s="1"/>
  <c r="J1067" i="19"/>
  <c r="K1067" i="19" s="1"/>
  <c r="J1068" i="19"/>
  <c r="K1068" i="19" s="1"/>
  <c r="J1069" i="19"/>
  <c r="K1069" i="19" s="1"/>
  <c r="J1070" i="19"/>
  <c r="K1070" i="19" s="1"/>
  <c r="J1071" i="19"/>
  <c r="K1071" i="19" s="1"/>
  <c r="J1072" i="19"/>
  <c r="K1072" i="19" s="1"/>
  <c r="J1073" i="19"/>
  <c r="K1073" i="19" s="1"/>
  <c r="J1074" i="19"/>
  <c r="K1074" i="19" s="1"/>
  <c r="J1075" i="19"/>
  <c r="K1075" i="19" s="1"/>
  <c r="J1076" i="19"/>
  <c r="K1076" i="19" s="1"/>
  <c r="J1077" i="19"/>
  <c r="K1077" i="19" s="1"/>
  <c r="J1078" i="19"/>
  <c r="K1078" i="19" s="1"/>
  <c r="J1084" i="19"/>
  <c r="K1084" i="19" s="1"/>
  <c r="J1085" i="19"/>
  <c r="K1085" i="19" s="1"/>
  <c r="J1086" i="19"/>
  <c r="K1086" i="19" s="1"/>
  <c r="J1087" i="19"/>
  <c r="K1087" i="19" s="1"/>
  <c r="J1088" i="19"/>
  <c r="K1088" i="19" s="1"/>
  <c r="J1089" i="19"/>
  <c r="K1089" i="19" s="1"/>
  <c r="J1090" i="19"/>
  <c r="K1090" i="19" s="1"/>
  <c r="J1091" i="19"/>
  <c r="K1091" i="19" s="1"/>
  <c r="J1092" i="19"/>
  <c r="K1092" i="19" s="1"/>
  <c r="J1093" i="19"/>
  <c r="K1093" i="19" s="1"/>
  <c r="J1094" i="19"/>
  <c r="K1094" i="19" s="1"/>
  <c r="J1095" i="19"/>
  <c r="K1095" i="19" s="1"/>
  <c r="J1096" i="19"/>
  <c r="K1096" i="19" s="1"/>
  <c r="J1097" i="19"/>
  <c r="K1097" i="19" s="1"/>
  <c r="J1098" i="19"/>
  <c r="K1098" i="19" s="1"/>
  <c r="J1099" i="19"/>
  <c r="K1099" i="19" s="1"/>
  <c r="J1101" i="19"/>
  <c r="K1101" i="19" s="1"/>
  <c r="J1102" i="19"/>
  <c r="K1102" i="19" s="1"/>
  <c r="J1103" i="19"/>
  <c r="K1103" i="19" s="1"/>
  <c r="J1104" i="19"/>
  <c r="K1104" i="19" s="1"/>
  <c r="J1106" i="19"/>
  <c r="K1106" i="19" s="1"/>
  <c r="J1107" i="19"/>
  <c r="K1107" i="19" s="1"/>
  <c r="J1108" i="19"/>
  <c r="K1108" i="19" s="1"/>
  <c r="J6" i="19"/>
  <c r="K6" i="19" s="1"/>
  <c r="J5" i="19"/>
  <c r="K5" i="19" s="1"/>
  <c r="B24" i="19" l="1"/>
  <c r="B25" i="19" s="1"/>
  <c r="B26" i="19" s="1"/>
  <c r="B27" i="19" s="1"/>
  <c r="B28" i="19" s="1"/>
  <c r="B29" i="19" s="1"/>
  <c r="B30" i="19" s="1"/>
  <c r="B31" i="19" l="1"/>
  <c r="B32" i="19" s="1"/>
  <c r="B33" i="19" s="1"/>
  <c r="B34" i="19" s="1"/>
  <c r="B35" i="19" s="1"/>
  <c r="B36" i="19" s="1"/>
  <c r="B37" i="19" s="1"/>
  <c r="B38" i="19" s="1"/>
  <c r="B39" i="19" s="1"/>
  <c r="B40" i="19" s="1"/>
  <c r="B41" i="19" s="1"/>
  <c r="B42" i="19" s="1"/>
  <c r="B43" i="19" s="1"/>
  <c r="B44" i="19" s="1"/>
  <c r="B45" i="19" s="1"/>
  <c r="B46" i="19" s="1"/>
  <c r="B47" i="19" s="1"/>
  <c r="B48" i="19" s="1"/>
  <c r="B49" i="19" s="1"/>
  <c r="B50" i="19" s="1"/>
  <c r="B51" i="19" s="1"/>
  <c r="B52" i="19" s="1"/>
  <c r="B53" i="19" s="1"/>
  <c r="B54" i="19" s="1"/>
  <c r="B55" i="19" s="1"/>
  <c r="B56" i="19" s="1"/>
  <c r="B57" i="19" s="1"/>
  <c r="B58" i="19" s="1"/>
  <c r="B59" i="19" s="1"/>
  <c r="B60" i="19" s="1"/>
  <c r="B61" i="19" s="1"/>
  <c r="B62" i="19" s="1"/>
  <c r="B63" i="19" s="1"/>
  <c r="B64" i="19" s="1"/>
  <c r="B65" i="19" s="1"/>
  <c r="B66" i="19" s="1"/>
  <c r="B67" i="19" s="1"/>
  <c r="B68" i="19" s="1"/>
  <c r="B69" i="19" s="1"/>
  <c r="B70" i="19" s="1"/>
  <c r="B71" i="19" s="1"/>
  <c r="B72" i="19" s="1"/>
  <c r="B73" i="19" s="1"/>
  <c r="B74" i="19" s="1"/>
  <c r="B75" i="19" s="1"/>
  <c r="B76" i="19" s="1"/>
  <c r="B77" i="19" s="1"/>
  <c r="B78" i="19" s="1"/>
  <c r="B79" i="19" s="1"/>
  <c r="B80" i="19" s="1"/>
  <c r="B81" i="19" s="1"/>
  <c r="B82" i="19" s="1"/>
  <c r="B83" i="19" s="1"/>
  <c r="B84" i="19" s="1"/>
  <c r="B85" i="19" s="1"/>
  <c r="B86" i="19" s="1"/>
  <c r="B87" i="19" s="1"/>
  <c r="B88" i="19" s="1"/>
  <c r="B89" i="19" s="1"/>
  <c r="B90" i="19" s="1"/>
  <c r="B91" i="19" s="1"/>
  <c r="B92" i="19" s="1"/>
  <c r="B93" i="19" s="1"/>
  <c r="B94" i="19" s="1"/>
  <c r="B95" i="19" s="1"/>
  <c r="B96" i="19" s="1"/>
  <c r="B97" i="19" s="1"/>
  <c r="B98" i="19" s="1"/>
  <c r="B99" i="19" s="1"/>
  <c r="B100" i="19" s="1"/>
  <c r="B101" i="19" s="1"/>
  <c r="B102" i="19" s="1"/>
  <c r="B103" i="19" s="1"/>
  <c r="B104" i="19" s="1"/>
  <c r="B105" i="19" s="1"/>
  <c r="B106" i="19" s="1"/>
  <c r="B107" i="19" s="1"/>
  <c r="B108" i="19" s="1"/>
  <c r="B109" i="19" s="1"/>
  <c r="B110" i="19" s="1"/>
  <c r="B111" i="19" s="1"/>
  <c r="B112" i="19" s="1"/>
  <c r="B113" i="19" s="1"/>
  <c r="B114" i="19" s="1"/>
  <c r="B115" i="19" s="1"/>
  <c r="B116" i="19" s="1"/>
  <c r="B117" i="19" s="1"/>
  <c r="B118" i="19" s="1"/>
  <c r="B119" i="19" s="1"/>
  <c r="B120" i="19" s="1"/>
  <c r="B121" i="19" s="1"/>
  <c r="B122" i="19" s="1"/>
  <c r="B123" i="19" s="1"/>
  <c r="B124" i="19" s="1"/>
  <c r="B125" i="19" s="1"/>
  <c r="B126" i="19" s="1"/>
  <c r="B127" i="19" s="1"/>
  <c r="B128" i="19" s="1"/>
  <c r="B129" i="19" s="1"/>
  <c r="B130" i="19" s="1"/>
  <c r="B131" i="19" s="1"/>
  <c r="B132" i="19" s="1"/>
  <c r="B133" i="19" s="1"/>
  <c r="B134" i="19" s="1"/>
  <c r="B135" i="19" s="1"/>
  <c r="B136" i="19" s="1"/>
  <c r="B137" i="19" s="1"/>
  <c r="B138" i="19" s="1"/>
  <c r="B139" i="19" s="1"/>
  <c r="B140" i="19" s="1"/>
  <c r="B141" i="19" s="1"/>
  <c r="B142" i="19" s="1"/>
  <c r="B143" i="19" s="1"/>
  <c r="B144" i="19" s="1"/>
  <c r="B145" i="19" s="1"/>
  <c r="B146" i="19" s="1"/>
  <c r="B147" i="19" s="1"/>
  <c r="B148" i="19" s="1"/>
  <c r="B149" i="19" s="1"/>
  <c r="B150" i="19" s="1"/>
  <c r="B151" i="19" s="1"/>
  <c r="B152" i="19" s="1"/>
  <c r="B153" i="19" s="1"/>
  <c r="B154" i="19" s="1"/>
  <c r="B155" i="19" s="1"/>
  <c r="B156" i="19" s="1"/>
  <c r="B157" i="19" s="1"/>
  <c r="B158" i="19" s="1"/>
  <c r="B159" i="19" s="1"/>
  <c r="B160" i="19" s="1"/>
  <c r="B161" i="19" s="1"/>
  <c r="B162" i="19" s="1"/>
  <c r="B163" i="19" s="1"/>
  <c r="B164" i="19" s="1"/>
  <c r="B165" i="19" s="1"/>
  <c r="B166" i="19" s="1"/>
  <c r="B167" i="19" s="1"/>
  <c r="B168" i="19" s="1"/>
  <c r="B169" i="19" s="1"/>
  <c r="B170" i="19" s="1"/>
  <c r="B171" i="19" s="1"/>
  <c r="B172" i="19" s="1"/>
  <c r="B173" i="19" s="1"/>
  <c r="B174" i="19" s="1"/>
  <c r="B175" i="19" s="1"/>
  <c r="B176" i="19" s="1"/>
  <c r="B177" i="19" s="1"/>
  <c r="B178" i="19" s="1"/>
  <c r="B179" i="19" s="1"/>
  <c r="B180" i="19" s="1"/>
  <c r="B181" i="19" s="1"/>
  <c r="B182" i="19" s="1"/>
  <c r="B183" i="19" s="1"/>
  <c r="B184" i="19" s="1"/>
  <c r="B185" i="19" s="1"/>
  <c r="B186" i="19" s="1"/>
  <c r="B187" i="19" s="1"/>
  <c r="B188" i="19" s="1"/>
  <c r="B189" i="19" s="1"/>
  <c r="B190" i="19" s="1"/>
  <c r="B191" i="19" s="1"/>
  <c r="B192" i="19" s="1"/>
  <c r="B193" i="19" s="1"/>
  <c r="B194" i="19" s="1"/>
  <c r="B195" i="19" s="1"/>
  <c r="B196" i="19" s="1"/>
  <c r="B197" i="19" s="1"/>
  <c r="B198" i="19" s="1"/>
  <c r="B199" i="19" s="1"/>
  <c r="B200" i="19" s="1"/>
  <c r="B201" i="19" s="1"/>
  <c r="B202" i="19" s="1"/>
  <c r="B203" i="19" s="1"/>
  <c r="B204" i="19" s="1"/>
  <c r="B205" i="19" s="1"/>
  <c r="B206" i="19" s="1"/>
  <c r="B207" i="19" s="1"/>
  <c r="B208" i="19" s="1"/>
  <c r="B209" i="19" s="1"/>
  <c r="B210" i="19" s="1"/>
  <c r="B211" i="19" s="1"/>
  <c r="B212" i="19" s="1"/>
  <c r="B213" i="19" s="1"/>
  <c r="B214" i="19" s="1"/>
  <c r="B215" i="19" s="1"/>
  <c r="B216" i="19" s="1"/>
  <c r="B217" i="19" s="1"/>
  <c r="B218" i="19" s="1"/>
  <c r="B219" i="19" s="1"/>
  <c r="B220" i="19" s="1"/>
  <c r="B221" i="19" s="1"/>
  <c r="B222" i="19" s="1"/>
  <c r="B223" i="19" s="1"/>
  <c r="B224" i="19" s="1"/>
  <c r="B225" i="19" s="1"/>
  <c r="B226" i="19" s="1"/>
  <c r="B227" i="19" s="1"/>
  <c r="B228" i="19" s="1"/>
  <c r="B229" i="19" s="1"/>
  <c r="B230" i="19" s="1"/>
  <c r="B231" i="19" s="1"/>
  <c r="B232" i="19" s="1"/>
  <c r="B233" i="19" s="1"/>
  <c r="B234" i="19" s="1"/>
  <c r="B235" i="19" s="1"/>
  <c r="B236" i="19" s="1"/>
  <c r="B237" i="19" s="1"/>
  <c r="B238" i="19" s="1"/>
  <c r="B239" i="19" s="1"/>
  <c r="B240" i="19" s="1"/>
  <c r="B241" i="19" s="1"/>
  <c r="B242" i="19" s="1"/>
  <c r="B243" i="19" s="1"/>
  <c r="B244" i="19" s="1"/>
  <c r="B245" i="19" s="1"/>
  <c r="B246" i="19" s="1"/>
  <c r="B247" i="19" s="1"/>
  <c r="B248" i="19" s="1"/>
  <c r="B249" i="19" s="1"/>
  <c r="B250" i="19" s="1"/>
  <c r="B251" i="19" s="1"/>
  <c r="B252" i="19" s="1"/>
  <c r="B253" i="19" s="1"/>
  <c r="B254" i="19" s="1"/>
  <c r="B255" i="19" s="1"/>
  <c r="B256" i="19" s="1"/>
  <c r="B257" i="19" s="1"/>
  <c r="B258" i="19" s="1"/>
  <c r="B259" i="19" s="1"/>
  <c r="B260" i="19" s="1"/>
  <c r="B261" i="19" s="1"/>
  <c r="B262" i="19" s="1"/>
  <c r="B263" i="19" s="1"/>
  <c r="B264" i="19" s="1"/>
  <c r="B265" i="19" s="1"/>
  <c r="B266" i="19" s="1"/>
  <c r="B267" i="19" s="1"/>
  <c r="B268" i="19" s="1"/>
  <c r="B269" i="19" s="1"/>
  <c r="B270" i="19" s="1"/>
  <c r="B271" i="19" s="1"/>
  <c r="B272" i="19" s="1"/>
  <c r="B273" i="19" s="1"/>
  <c r="B274" i="19" s="1"/>
  <c r="B275" i="19" s="1"/>
  <c r="B276" i="19" s="1"/>
  <c r="B277" i="19" s="1"/>
  <c r="B278" i="19" s="1"/>
  <c r="B279" i="19" s="1"/>
  <c r="B280" i="19" s="1"/>
  <c r="B281" i="19" s="1"/>
  <c r="B282" i="19" s="1"/>
  <c r="B283" i="19" s="1"/>
  <c r="B284" i="19" s="1"/>
  <c r="B285" i="19" s="1"/>
  <c r="B286" i="19" s="1"/>
  <c r="B287" i="19" s="1"/>
  <c r="B288" i="19" s="1"/>
  <c r="B289" i="19" s="1"/>
  <c r="B290" i="19" s="1"/>
  <c r="B291" i="19" s="1"/>
  <c r="B292" i="19" s="1"/>
  <c r="B293" i="19" s="1"/>
  <c r="B294" i="19" s="1"/>
  <c r="B295" i="19" s="1"/>
  <c r="B296" i="19" s="1"/>
  <c r="B297" i="19" s="1"/>
  <c r="B298" i="19" s="1"/>
  <c r="B299" i="19" s="1"/>
  <c r="B300" i="19" s="1"/>
  <c r="B301" i="19" s="1"/>
  <c r="B302" i="19" s="1"/>
  <c r="B303" i="19" s="1"/>
  <c r="B304" i="19" s="1"/>
  <c r="B305" i="19" s="1"/>
  <c r="B306" i="19" s="1"/>
  <c r="B307" i="19" s="1"/>
  <c r="B308" i="19" s="1"/>
  <c r="B309" i="19" s="1"/>
  <c r="B310" i="19" s="1"/>
  <c r="B311" i="19" s="1"/>
  <c r="B312" i="19" s="1"/>
  <c r="B313" i="19" s="1"/>
  <c r="B314" i="19" s="1"/>
  <c r="B315" i="19" s="1"/>
  <c r="B316" i="19" s="1"/>
  <c r="B317" i="19" s="1"/>
  <c r="B318" i="19" s="1"/>
  <c r="B319" i="19" s="1"/>
  <c r="B320" i="19" s="1"/>
  <c r="B321" i="19" s="1"/>
  <c r="B322" i="19" s="1"/>
  <c r="B323" i="19" s="1"/>
  <c r="B324" i="19" s="1"/>
  <c r="B325" i="19" s="1"/>
  <c r="B326" i="19" s="1"/>
  <c r="B327" i="19" s="1"/>
  <c r="B328" i="19" s="1"/>
  <c r="B329" i="19" s="1"/>
  <c r="B330" i="19" s="1"/>
  <c r="B331" i="19" s="1"/>
  <c r="B332" i="19" s="1"/>
  <c r="B333" i="19" s="1"/>
  <c r="B334" i="19" s="1"/>
  <c r="B335" i="19" s="1"/>
  <c r="B336" i="19" s="1"/>
  <c r="B337" i="19" s="1"/>
  <c r="B338" i="19" s="1"/>
  <c r="B339" i="19" s="1"/>
  <c r="B340" i="19" s="1"/>
  <c r="B341" i="19" s="1"/>
  <c r="B342" i="19" s="1"/>
  <c r="B343" i="19" s="1"/>
  <c r="B344" i="19" s="1"/>
  <c r="B345" i="19" s="1"/>
  <c r="B346" i="19" s="1"/>
  <c r="B347" i="19" s="1"/>
  <c r="B348" i="19" s="1"/>
  <c r="B349" i="19" s="1"/>
  <c r="B350" i="19" s="1"/>
  <c r="B351" i="19" s="1"/>
  <c r="B352" i="19" s="1"/>
  <c r="B353" i="19" s="1"/>
  <c r="B354" i="19" s="1"/>
  <c r="B355" i="19" s="1"/>
  <c r="B356" i="19" s="1"/>
  <c r="B357" i="19" s="1"/>
  <c r="B358" i="19" s="1"/>
  <c r="B359" i="19" s="1"/>
  <c r="B360" i="19" s="1"/>
  <c r="B361" i="19" s="1"/>
  <c r="B362" i="19" s="1"/>
  <c r="B363" i="19" s="1"/>
  <c r="B364" i="19" s="1"/>
  <c r="B365" i="19" s="1"/>
  <c r="B366" i="19" s="1"/>
  <c r="B367" i="19" s="1"/>
  <c r="B368" i="19" s="1"/>
  <c r="B369" i="19" s="1"/>
  <c r="B370" i="19" s="1"/>
  <c r="B371" i="19" s="1"/>
  <c r="B372" i="19" s="1"/>
  <c r="B373" i="19" s="1"/>
  <c r="B374" i="19" s="1"/>
  <c r="B375" i="19" s="1"/>
  <c r="B376" i="19" s="1"/>
  <c r="B377" i="19" s="1"/>
  <c r="B378" i="19" s="1"/>
  <c r="B379" i="19" s="1"/>
  <c r="B380" i="19" s="1"/>
  <c r="B381" i="19" s="1"/>
  <c r="B382" i="19" s="1"/>
  <c r="B383" i="19" s="1"/>
  <c r="B384" i="19" s="1"/>
  <c r="B385" i="19" s="1"/>
  <c r="B386" i="19" s="1"/>
  <c r="B387" i="19" s="1"/>
  <c r="B388" i="19" s="1"/>
  <c r="B389" i="19" s="1"/>
  <c r="B390" i="19" s="1"/>
  <c r="B391" i="19" s="1"/>
  <c r="B392" i="19" s="1"/>
  <c r="B393" i="19" s="1"/>
  <c r="B394" i="19" s="1"/>
  <c r="B395" i="19" s="1"/>
  <c r="B396" i="19" s="1"/>
  <c r="B397" i="19" s="1"/>
  <c r="B398" i="19" s="1"/>
  <c r="B399" i="19" s="1"/>
  <c r="B400" i="19" s="1"/>
  <c r="B401" i="19" s="1"/>
  <c r="B402" i="19" s="1"/>
  <c r="B403" i="19" s="1"/>
  <c r="B404" i="19" s="1"/>
  <c r="B405" i="19" s="1"/>
  <c r="B406" i="19" s="1"/>
  <c r="B407" i="19" s="1"/>
  <c r="B408" i="19" s="1"/>
  <c r="B409" i="19" s="1"/>
  <c r="B410" i="19" s="1"/>
  <c r="B411" i="19" s="1"/>
  <c r="B412" i="19" s="1"/>
  <c r="B413" i="19" s="1"/>
  <c r="B414" i="19" s="1"/>
  <c r="B415" i="19" s="1"/>
  <c r="B416" i="19" s="1"/>
  <c r="B417" i="19" s="1"/>
  <c r="B418" i="19" s="1"/>
  <c r="B419" i="19" s="1"/>
  <c r="B420" i="19" s="1"/>
  <c r="B421" i="19" s="1"/>
  <c r="B422" i="19" s="1"/>
  <c r="B423" i="19" s="1"/>
  <c r="B424" i="19" s="1"/>
  <c r="B425" i="19" s="1"/>
  <c r="B426" i="19" s="1"/>
  <c r="B427" i="19" s="1"/>
  <c r="B428" i="19" s="1"/>
  <c r="B429" i="19" s="1"/>
  <c r="B430" i="19" s="1"/>
  <c r="B431" i="19" s="1"/>
  <c r="B432" i="19" s="1"/>
  <c r="B433" i="19" s="1"/>
  <c r="B434" i="19" s="1"/>
  <c r="B435" i="19" s="1"/>
  <c r="B436" i="19" s="1"/>
  <c r="B437" i="19" s="1"/>
  <c r="B438" i="19" s="1"/>
  <c r="B439" i="19" s="1"/>
  <c r="B440" i="19" s="1"/>
  <c r="B441" i="19" s="1"/>
  <c r="B442" i="19" s="1"/>
  <c r="B443" i="19" s="1"/>
  <c r="B444" i="19" s="1"/>
  <c r="B445" i="19" s="1"/>
  <c r="B446" i="19" s="1"/>
  <c r="B447" i="19" s="1"/>
  <c r="B448" i="19" s="1"/>
  <c r="B449" i="19" s="1"/>
  <c r="B450" i="19" s="1"/>
  <c r="B451" i="19" s="1"/>
  <c r="B452" i="19" s="1"/>
  <c r="B453" i="19" s="1"/>
  <c r="B454" i="19" s="1"/>
  <c r="B455" i="19" s="1"/>
  <c r="B456" i="19" s="1"/>
  <c r="B457" i="19" s="1"/>
  <c r="B458" i="19" s="1"/>
  <c r="B459" i="19" s="1"/>
  <c r="B460" i="19" s="1"/>
  <c r="B461" i="19" s="1"/>
  <c r="B462" i="19" s="1"/>
  <c r="B463" i="19" s="1"/>
  <c r="B464" i="19" s="1"/>
  <c r="B465" i="19" s="1"/>
  <c r="B466" i="19" s="1"/>
  <c r="B467" i="19" s="1"/>
  <c r="B468" i="19" s="1"/>
  <c r="B469" i="19" s="1"/>
  <c r="B470" i="19" s="1"/>
  <c r="B471" i="19" s="1"/>
  <c r="B472" i="19" s="1"/>
  <c r="B473" i="19" s="1"/>
  <c r="B474" i="19" s="1"/>
  <c r="B475" i="19" s="1"/>
  <c r="B476" i="19" s="1"/>
  <c r="B477" i="19" s="1"/>
  <c r="B478" i="19" s="1"/>
  <c r="B479" i="19" s="1"/>
  <c r="B480" i="19" s="1"/>
  <c r="B481" i="19" s="1"/>
  <c r="B482" i="19" s="1"/>
  <c r="B483" i="19" s="1"/>
  <c r="B484" i="19" s="1"/>
  <c r="B485" i="19" s="1"/>
  <c r="B486" i="19" s="1"/>
  <c r="B487" i="19" s="1"/>
  <c r="B488" i="19" s="1"/>
  <c r="B489" i="19" s="1"/>
  <c r="B490" i="19" s="1"/>
  <c r="B491" i="19" s="1"/>
  <c r="B492" i="19" s="1"/>
  <c r="B493" i="19" s="1"/>
  <c r="B494" i="19" s="1"/>
  <c r="B495" i="19" s="1"/>
  <c r="B496" i="19" s="1"/>
  <c r="B497" i="19" s="1"/>
  <c r="B498" i="19" s="1"/>
  <c r="B499" i="19" s="1"/>
  <c r="B500" i="19" s="1"/>
  <c r="B501" i="19" s="1"/>
  <c r="B502" i="19" s="1"/>
  <c r="B503" i="19" s="1"/>
  <c r="B504" i="19" s="1"/>
  <c r="B505" i="19" s="1"/>
  <c r="B506" i="19" s="1"/>
  <c r="B507" i="19" s="1"/>
  <c r="B508" i="19" s="1"/>
  <c r="B509" i="19" s="1"/>
  <c r="B510" i="19" s="1"/>
  <c r="B511" i="19" s="1"/>
  <c r="B512" i="19" s="1"/>
  <c r="B513" i="19" s="1"/>
  <c r="B514" i="19" s="1"/>
  <c r="B515" i="19" s="1"/>
  <c r="B516" i="19" s="1"/>
  <c r="B517" i="19" s="1"/>
  <c r="B518" i="19" s="1"/>
  <c r="B519" i="19" s="1"/>
  <c r="B520" i="19" s="1"/>
  <c r="B521" i="19" s="1"/>
  <c r="B522" i="19" s="1"/>
  <c r="B523" i="19" s="1"/>
  <c r="B524" i="19" s="1"/>
  <c r="B525" i="19" s="1"/>
  <c r="B526" i="19" s="1"/>
  <c r="B527" i="19" s="1"/>
  <c r="B528" i="19" s="1"/>
  <c r="B529" i="19" s="1"/>
  <c r="B530" i="19" s="1"/>
  <c r="B531" i="19" s="1"/>
  <c r="B532" i="19" s="1"/>
  <c r="B533" i="19" s="1"/>
  <c r="B534" i="19" s="1"/>
  <c r="B535" i="19" s="1"/>
  <c r="B536" i="19" s="1"/>
  <c r="B537" i="19" s="1"/>
  <c r="B538" i="19" s="1"/>
  <c r="B539" i="19" s="1"/>
  <c r="B540" i="19" s="1"/>
  <c r="B541" i="19" s="1"/>
  <c r="B542" i="19" s="1"/>
  <c r="B543" i="19" s="1"/>
  <c r="B544" i="19" s="1"/>
  <c r="B545" i="19" s="1"/>
  <c r="B546" i="19" s="1"/>
  <c r="B547" i="19" s="1"/>
  <c r="B548" i="19" s="1"/>
  <c r="B549" i="19" s="1"/>
  <c r="B550" i="19" s="1"/>
  <c r="B551" i="19" s="1"/>
  <c r="B552" i="19" s="1"/>
  <c r="B553" i="19" s="1"/>
  <c r="B554" i="19" s="1"/>
  <c r="B555" i="19" s="1"/>
  <c r="B556" i="19" s="1"/>
  <c r="B557" i="19" s="1"/>
  <c r="B558" i="19" s="1"/>
  <c r="B559" i="19" s="1"/>
  <c r="B560" i="19" s="1"/>
  <c r="B561" i="19" s="1"/>
  <c r="B562" i="19" s="1"/>
  <c r="B563" i="19" s="1"/>
  <c r="B564" i="19" s="1"/>
  <c r="B565" i="19" s="1"/>
  <c r="B566" i="19" s="1"/>
  <c r="B567" i="19" s="1"/>
  <c r="B568" i="19" s="1"/>
  <c r="B569" i="19" s="1"/>
  <c r="B570" i="19" s="1"/>
  <c r="B571" i="19" s="1"/>
  <c r="B572" i="19" s="1"/>
  <c r="B573" i="19" s="1"/>
  <c r="B574" i="19" s="1"/>
  <c r="B575" i="19" s="1"/>
  <c r="B576" i="19" s="1"/>
  <c r="B577" i="19" s="1"/>
  <c r="B578" i="19" s="1"/>
  <c r="B579" i="19" s="1"/>
  <c r="B580" i="19" s="1"/>
  <c r="B581" i="19" s="1"/>
  <c r="B582" i="19" s="1"/>
  <c r="B583" i="19" s="1"/>
  <c r="B584" i="19" s="1"/>
  <c r="B585" i="19" s="1"/>
  <c r="B586" i="19" s="1"/>
  <c r="B587" i="19" s="1"/>
  <c r="B588" i="19" s="1"/>
  <c r="B589" i="19" s="1"/>
  <c r="B590" i="19" s="1"/>
  <c r="B591" i="19" s="1"/>
  <c r="B592" i="19" s="1"/>
  <c r="B593" i="19" s="1"/>
  <c r="B594" i="19" s="1"/>
  <c r="B595" i="19" s="1"/>
  <c r="B596" i="19" s="1"/>
  <c r="B597" i="19" s="1"/>
  <c r="B598" i="19" s="1"/>
  <c r="B599" i="19" s="1"/>
  <c r="B600" i="19" s="1"/>
  <c r="B601" i="19" s="1"/>
  <c r="B602" i="19" s="1"/>
  <c r="B603" i="19" s="1"/>
  <c r="B604" i="19" s="1"/>
  <c r="B605" i="19" s="1"/>
  <c r="B606" i="19" s="1"/>
  <c r="B607" i="19" s="1"/>
  <c r="B608" i="19" s="1"/>
  <c r="B609" i="19" s="1"/>
  <c r="B610" i="19" s="1"/>
  <c r="B611" i="19" s="1"/>
  <c r="B612" i="19" s="1"/>
  <c r="B613" i="19" s="1"/>
  <c r="B614" i="19" s="1"/>
  <c r="B615" i="19" s="1"/>
  <c r="B616" i="19" s="1"/>
  <c r="B617" i="19" s="1"/>
  <c r="B618" i="19" s="1"/>
  <c r="B619" i="19" s="1"/>
  <c r="B620" i="19" s="1"/>
  <c r="B621" i="19" s="1"/>
  <c r="B622" i="19" s="1"/>
  <c r="B623" i="19" s="1"/>
  <c r="B624" i="19" s="1"/>
  <c r="B625" i="19" s="1"/>
  <c r="B626" i="19" s="1"/>
  <c r="B627" i="19" s="1"/>
  <c r="B628" i="19" s="1"/>
  <c r="B629" i="19" s="1"/>
  <c r="B630" i="19" s="1"/>
  <c r="B631" i="19" s="1"/>
  <c r="B632" i="19" s="1"/>
  <c r="B633" i="19" s="1"/>
  <c r="B634" i="19" s="1"/>
  <c r="B635" i="19" s="1"/>
  <c r="B636" i="19" s="1"/>
  <c r="B637" i="19" s="1"/>
  <c r="B638" i="19" s="1"/>
  <c r="B639" i="19" s="1"/>
  <c r="B640" i="19" s="1"/>
  <c r="B641" i="19" s="1"/>
  <c r="B642" i="19" s="1"/>
  <c r="B643" i="19" s="1"/>
  <c r="B644" i="19" s="1"/>
  <c r="B645" i="19" s="1"/>
  <c r="B646" i="19" s="1"/>
  <c r="B647" i="19" s="1"/>
  <c r="B648" i="19" s="1"/>
  <c r="B649" i="19" s="1"/>
  <c r="B650" i="19" s="1"/>
  <c r="B651" i="19" s="1"/>
  <c r="B652" i="19" s="1"/>
  <c r="B653" i="19" s="1"/>
  <c r="B654" i="19" s="1"/>
  <c r="B655" i="19" s="1"/>
  <c r="B656" i="19" s="1"/>
  <c r="B657" i="19" s="1"/>
  <c r="B658" i="19" s="1"/>
  <c r="B659" i="19" s="1"/>
  <c r="B660" i="19" s="1"/>
  <c r="B661" i="19" s="1"/>
  <c r="B662" i="19" s="1"/>
  <c r="B663" i="19" s="1"/>
  <c r="B664" i="19" s="1"/>
  <c r="B665" i="19" s="1"/>
  <c r="B666" i="19" s="1"/>
  <c r="B667" i="19" s="1"/>
  <c r="B668" i="19" s="1"/>
  <c r="B669" i="19" s="1"/>
  <c r="B670" i="19" s="1"/>
  <c r="B671" i="19" s="1"/>
  <c r="B672" i="19" s="1"/>
  <c r="B673" i="19" s="1"/>
  <c r="B674" i="19" s="1"/>
  <c r="B675" i="19" s="1"/>
  <c r="B676" i="19" s="1"/>
  <c r="B677" i="19" s="1"/>
  <c r="B678" i="19" s="1"/>
  <c r="B679" i="19" s="1"/>
  <c r="B680" i="19" s="1"/>
  <c r="B681" i="19" s="1"/>
  <c r="B682" i="19" s="1"/>
  <c r="B683" i="19" s="1"/>
  <c r="B684" i="19" s="1"/>
  <c r="B685" i="19" s="1"/>
  <c r="B686" i="19" s="1"/>
  <c r="B687" i="19" s="1"/>
  <c r="B688" i="19" s="1"/>
  <c r="B689" i="19" s="1"/>
  <c r="B690" i="19" s="1"/>
  <c r="B691" i="19" s="1"/>
  <c r="B692" i="19" s="1"/>
  <c r="B693" i="19" s="1"/>
  <c r="B694" i="19" s="1"/>
  <c r="B695" i="19" s="1"/>
  <c r="B696" i="19" s="1"/>
  <c r="B697" i="19" s="1"/>
  <c r="B698" i="19" s="1"/>
  <c r="B699" i="19" s="1"/>
  <c r="B700" i="19" s="1"/>
  <c r="B701" i="19" s="1"/>
  <c r="B702" i="19" s="1"/>
  <c r="B703" i="19" s="1"/>
  <c r="B704" i="19" s="1"/>
  <c r="B705" i="19" s="1"/>
  <c r="B706" i="19" s="1"/>
  <c r="B707" i="19" s="1"/>
  <c r="B708" i="19" s="1"/>
  <c r="B709" i="19" s="1"/>
  <c r="B710" i="19" s="1"/>
  <c r="B711" i="19" s="1"/>
  <c r="B712" i="19" s="1"/>
  <c r="B713" i="19" s="1"/>
  <c r="B714" i="19" s="1"/>
  <c r="B715" i="19" s="1"/>
  <c r="B716" i="19" s="1"/>
  <c r="B717" i="19" s="1"/>
  <c r="B718" i="19" s="1"/>
  <c r="B719" i="19" s="1"/>
  <c r="B720" i="19" s="1"/>
  <c r="B721" i="19" s="1"/>
  <c r="B722" i="19" s="1"/>
  <c r="B723" i="19" s="1"/>
  <c r="B724" i="19" s="1"/>
  <c r="B725" i="19" s="1"/>
  <c r="B726" i="19" s="1"/>
  <c r="B727" i="19" s="1"/>
  <c r="B728" i="19" s="1"/>
  <c r="B729" i="19" s="1"/>
  <c r="B730" i="19" s="1"/>
  <c r="B731" i="19" s="1"/>
  <c r="B732" i="19" s="1"/>
  <c r="B733" i="19" s="1"/>
  <c r="B734" i="19" s="1"/>
  <c r="B735" i="19" s="1"/>
  <c r="B736" i="19" s="1"/>
  <c r="B737" i="19" s="1"/>
  <c r="B738" i="19" s="1"/>
  <c r="B739" i="19" s="1"/>
  <c r="B740" i="19" s="1"/>
  <c r="B741" i="19" s="1"/>
  <c r="B742" i="19" s="1"/>
  <c r="B743" i="19" s="1"/>
  <c r="B744" i="19" s="1"/>
  <c r="B745" i="19" s="1"/>
  <c r="B746" i="19" s="1"/>
  <c r="B747" i="19" s="1"/>
  <c r="B748" i="19" s="1"/>
  <c r="B749" i="19" s="1"/>
  <c r="B750" i="19" s="1"/>
  <c r="B751" i="19" s="1"/>
  <c r="B752" i="19" s="1"/>
  <c r="B753" i="19" s="1"/>
  <c r="B754" i="19" s="1"/>
  <c r="B755" i="19" s="1"/>
  <c r="B756" i="19" s="1"/>
  <c r="B757" i="19" s="1"/>
  <c r="B758" i="19" s="1"/>
  <c r="B759" i="19" s="1"/>
  <c r="B760" i="19" s="1"/>
  <c r="B761" i="19" s="1"/>
  <c r="B762" i="19" s="1"/>
  <c r="B763" i="19" s="1"/>
  <c r="B764" i="19" s="1"/>
  <c r="B765" i="19" s="1"/>
  <c r="B766" i="19" s="1"/>
  <c r="B767" i="19" s="1"/>
  <c r="B768" i="19" s="1"/>
  <c r="B769" i="19" s="1"/>
  <c r="B770" i="19" s="1"/>
  <c r="B771" i="19" s="1"/>
  <c r="B772" i="19" s="1"/>
  <c r="B773" i="19" s="1"/>
  <c r="B774" i="19" s="1"/>
  <c r="B775" i="19" s="1"/>
  <c r="B776" i="19" s="1"/>
  <c r="B777" i="19" s="1"/>
  <c r="B778" i="19" s="1"/>
  <c r="B779" i="19" s="1"/>
  <c r="B780" i="19" s="1"/>
  <c r="B781" i="19" s="1"/>
  <c r="B782" i="19" s="1"/>
  <c r="B783" i="19" s="1"/>
  <c r="B784" i="19" s="1"/>
  <c r="B785" i="19" s="1"/>
  <c r="B786" i="19" s="1"/>
  <c r="B787" i="19" s="1"/>
  <c r="B788" i="19" s="1"/>
  <c r="B789" i="19" s="1"/>
  <c r="B790" i="19" s="1"/>
  <c r="B791" i="19" s="1"/>
  <c r="B792" i="19" s="1"/>
  <c r="B793" i="19" s="1"/>
  <c r="B794" i="19" s="1"/>
  <c r="B795" i="19" s="1"/>
  <c r="B796" i="19" s="1"/>
  <c r="B797" i="19" s="1"/>
  <c r="B798" i="19" s="1"/>
  <c r="B799" i="19" s="1"/>
  <c r="B800" i="19" s="1"/>
  <c r="B801" i="19" s="1"/>
  <c r="B802" i="19" s="1"/>
  <c r="B803" i="19" s="1"/>
  <c r="B804" i="19" s="1"/>
  <c r="B805" i="19" s="1"/>
  <c r="B806" i="19" s="1"/>
  <c r="B807" i="19" s="1"/>
  <c r="B808" i="19" s="1"/>
  <c r="B809" i="19" s="1"/>
  <c r="B810" i="19" s="1"/>
  <c r="B811" i="19" s="1"/>
  <c r="B812" i="19" s="1"/>
  <c r="B813" i="19" s="1"/>
  <c r="B814" i="19" s="1"/>
  <c r="B815" i="19" s="1"/>
  <c r="B816" i="19" s="1"/>
  <c r="B817" i="19" s="1"/>
  <c r="B818" i="19" s="1"/>
  <c r="B819" i="19" s="1"/>
  <c r="B820" i="19" s="1"/>
  <c r="B821" i="19" s="1"/>
  <c r="B822" i="19" s="1"/>
  <c r="B823" i="19" s="1"/>
  <c r="B824" i="19" s="1"/>
  <c r="B825" i="19" s="1"/>
  <c r="B826" i="19" s="1"/>
  <c r="B827" i="19" s="1"/>
  <c r="B828" i="19" s="1"/>
  <c r="B829" i="19" s="1"/>
  <c r="B830" i="19" s="1"/>
  <c r="B831" i="19" s="1"/>
  <c r="B832" i="19" s="1"/>
  <c r="B833" i="19" s="1"/>
  <c r="B834" i="19" s="1"/>
  <c r="B835" i="19" s="1"/>
  <c r="B836" i="19" s="1"/>
  <c r="B837" i="19" s="1"/>
  <c r="B838" i="19" s="1"/>
  <c r="B839" i="19" s="1"/>
  <c r="B840" i="19" s="1"/>
  <c r="B841" i="19" s="1"/>
  <c r="B842" i="19" s="1"/>
  <c r="B843" i="19" s="1"/>
  <c r="B844" i="19" s="1"/>
  <c r="B845" i="19" s="1"/>
  <c r="B846" i="19" s="1"/>
  <c r="B847" i="19" s="1"/>
  <c r="B848" i="19" s="1"/>
  <c r="B849" i="19" s="1"/>
  <c r="B850" i="19" s="1"/>
  <c r="B851" i="19" s="1"/>
  <c r="B852" i="19" s="1"/>
  <c r="B853" i="19" s="1"/>
  <c r="B854" i="19" s="1"/>
  <c r="B855" i="19" s="1"/>
  <c r="B856" i="19" s="1"/>
  <c r="B857" i="19" s="1"/>
  <c r="B858" i="19" s="1"/>
  <c r="B859" i="19" s="1"/>
  <c r="B860" i="19" s="1"/>
  <c r="B861" i="19" s="1"/>
  <c r="B862" i="19" s="1"/>
  <c r="B863" i="19" s="1"/>
  <c r="B864" i="19" s="1"/>
  <c r="B865" i="19" s="1"/>
  <c r="B866" i="19" s="1"/>
  <c r="B867" i="19" s="1"/>
  <c r="B868" i="19" s="1"/>
  <c r="B869" i="19" s="1"/>
  <c r="B870" i="19" s="1"/>
  <c r="B871" i="19" s="1"/>
  <c r="B872" i="19" s="1"/>
  <c r="B873" i="19" s="1"/>
  <c r="B874" i="19" s="1"/>
  <c r="B875" i="19" s="1"/>
  <c r="B876" i="19" s="1"/>
  <c r="B877" i="19" s="1"/>
  <c r="B878" i="19" s="1"/>
  <c r="B879" i="19" s="1"/>
  <c r="B880" i="19" s="1"/>
  <c r="B881" i="19" s="1"/>
  <c r="B882" i="19" s="1"/>
  <c r="B883" i="19" s="1"/>
  <c r="B884" i="19" s="1"/>
  <c r="B885" i="19" s="1"/>
  <c r="B886" i="19" s="1"/>
  <c r="B887" i="19" s="1"/>
  <c r="B888" i="19" s="1"/>
  <c r="B889" i="19" s="1"/>
  <c r="B890" i="19" s="1"/>
  <c r="B891" i="19" s="1"/>
  <c r="B892" i="19" s="1"/>
  <c r="B893" i="19" s="1"/>
  <c r="B894" i="19" s="1"/>
  <c r="B895" i="19" s="1"/>
  <c r="B896" i="19" s="1"/>
  <c r="B897" i="19" s="1"/>
  <c r="B898" i="19" s="1"/>
  <c r="B899" i="19" s="1"/>
  <c r="B900" i="19" s="1"/>
  <c r="B901" i="19" s="1"/>
  <c r="B902" i="19" s="1"/>
  <c r="B903" i="19" s="1"/>
  <c r="B904" i="19" s="1"/>
  <c r="B905" i="19" s="1"/>
  <c r="B906" i="19" s="1"/>
  <c r="B907" i="19" s="1"/>
  <c r="B908" i="19" s="1"/>
  <c r="B909" i="19" s="1"/>
  <c r="B910" i="19" s="1"/>
  <c r="B911" i="19" s="1"/>
  <c r="B912" i="19" s="1"/>
  <c r="B913" i="19" s="1"/>
  <c r="B914" i="19" s="1"/>
  <c r="B915" i="19" s="1"/>
  <c r="B916" i="19" s="1"/>
  <c r="B917" i="19" s="1"/>
  <c r="B918" i="19" s="1"/>
  <c r="B919" i="19" s="1"/>
  <c r="B920" i="19" s="1"/>
  <c r="B921" i="19" s="1"/>
  <c r="B922" i="19" s="1"/>
  <c r="B923" i="19" s="1"/>
  <c r="B924" i="19" s="1"/>
  <c r="B925" i="19" s="1"/>
  <c r="B926" i="19" s="1"/>
  <c r="B927" i="19" s="1"/>
  <c r="B928" i="19" s="1"/>
  <c r="B929" i="19" s="1"/>
  <c r="B930" i="19" s="1"/>
  <c r="B931" i="19" s="1"/>
  <c r="B932" i="19" s="1"/>
  <c r="B933" i="19" s="1"/>
  <c r="B934" i="19" s="1"/>
  <c r="B935" i="19" s="1"/>
  <c r="B936" i="19" s="1"/>
  <c r="B937" i="19" s="1"/>
  <c r="B938" i="19" s="1"/>
  <c r="B939" i="19" s="1"/>
  <c r="B940" i="19" s="1"/>
  <c r="B941" i="19" s="1"/>
  <c r="B942" i="19" s="1"/>
  <c r="B943" i="19" s="1"/>
  <c r="B944" i="19" s="1"/>
  <c r="B945" i="19" s="1"/>
  <c r="B946" i="19" s="1"/>
  <c r="B947" i="19" s="1"/>
  <c r="B948" i="19" s="1"/>
  <c r="B949" i="19" s="1"/>
  <c r="B950" i="19" s="1"/>
  <c r="B951" i="19" s="1"/>
  <c r="B952" i="19" s="1"/>
  <c r="B953" i="19" s="1"/>
  <c r="B954" i="19" s="1"/>
  <c r="B955" i="19" s="1"/>
  <c r="B956" i="19" s="1"/>
  <c r="B957" i="19" s="1"/>
  <c r="B958" i="19" s="1"/>
  <c r="B959" i="19" s="1"/>
  <c r="B960" i="19" s="1"/>
  <c r="B961" i="19" s="1"/>
  <c r="B962" i="19" s="1"/>
  <c r="B963" i="19" s="1"/>
  <c r="B964" i="19" s="1"/>
  <c r="B965" i="19" s="1"/>
  <c r="B966" i="19" s="1"/>
  <c r="B967" i="19" s="1"/>
  <c r="B968" i="19" s="1"/>
  <c r="B969" i="19" s="1"/>
  <c r="B970" i="19" s="1"/>
  <c r="B971" i="19" s="1"/>
  <c r="B972" i="19" s="1"/>
  <c r="B973" i="19" s="1"/>
  <c r="B974" i="19" s="1"/>
  <c r="B975" i="19" s="1"/>
  <c r="B976" i="19" s="1"/>
  <c r="B977" i="19" s="1"/>
  <c r="B978" i="19" s="1"/>
  <c r="B979" i="19" s="1"/>
  <c r="B980" i="19" s="1"/>
  <c r="B981" i="19" s="1"/>
  <c r="B982" i="19" s="1"/>
  <c r="B983" i="19" s="1"/>
  <c r="B984" i="19" s="1"/>
  <c r="B985" i="19" s="1"/>
  <c r="B986" i="19" s="1"/>
  <c r="B987" i="19" s="1"/>
  <c r="B988" i="19" s="1"/>
  <c r="B989" i="19" s="1"/>
  <c r="B990" i="19" s="1"/>
  <c r="B991" i="19" s="1"/>
  <c r="B992" i="19" s="1"/>
  <c r="B993" i="19" s="1"/>
  <c r="B994" i="19" s="1"/>
  <c r="B995" i="19" s="1"/>
  <c r="B996" i="19" s="1"/>
  <c r="B997" i="19" s="1"/>
  <c r="B998" i="19" s="1"/>
  <c r="B999" i="19" s="1"/>
  <c r="B1000" i="19" s="1"/>
  <c r="B1001" i="19" s="1"/>
  <c r="B1002" i="19" s="1"/>
  <c r="B1003" i="19" s="1"/>
  <c r="B1004" i="19" s="1"/>
  <c r="B1005" i="19" s="1"/>
  <c r="B1006" i="19" s="1"/>
  <c r="B1007" i="19" s="1"/>
  <c r="B1008" i="19" s="1"/>
  <c r="B1009" i="19" s="1"/>
  <c r="B1010" i="19" s="1"/>
  <c r="B1011" i="19" s="1"/>
  <c r="B1012" i="19" s="1"/>
  <c r="B1013" i="19" s="1"/>
  <c r="B1014" i="19" s="1"/>
  <c r="B1015" i="19" s="1"/>
  <c r="B1016" i="19" s="1"/>
  <c r="B1017" i="19" s="1"/>
  <c r="B1018" i="19" s="1"/>
  <c r="B1019" i="19" s="1"/>
  <c r="B1020" i="19" s="1"/>
  <c r="B1021" i="19" s="1"/>
  <c r="B1022" i="19" s="1"/>
  <c r="B1023" i="19" s="1"/>
  <c r="B1024" i="19" s="1"/>
  <c r="B1025" i="19" s="1"/>
  <c r="B1026" i="19" s="1"/>
  <c r="B1027" i="19" s="1"/>
  <c r="B1028" i="19" s="1"/>
  <c r="B1029" i="19" s="1"/>
  <c r="B1030" i="19" s="1"/>
  <c r="B1031" i="19" s="1"/>
  <c r="B1032" i="19" s="1"/>
  <c r="B1033" i="19" s="1"/>
  <c r="B1034" i="19" s="1"/>
  <c r="B1035" i="19" s="1"/>
  <c r="B1036" i="19" s="1"/>
  <c r="B1037" i="19" s="1"/>
  <c r="B1038" i="19" s="1"/>
  <c r="B1039" i="19" s="1"/>
  <c r="B1040" i="19" s="1"/>
  <c r="B1041" i="19" s="1"/>
  <c r="B1042" i="19" s="1"/>
  <c r="B1043" i="19" s="1"/>
  <c r="B1044" i="19" s="1"/>
  <c r="B1045" i="19" s="1"/>
  <c r="B1046" i="19" s="1"/>
  <c r="B1047" i="19" s="1"/>
  <c r="B1048" i="19" s="1"/>
  <c r="B1049" i="19" s="1"/>
  <c r="B1050" i="19" s="1"/>
  <c r="B1051" i="19" s="1"/>
  <c r="B1052" i="19" s="1"/>
  <c r="B1053" i="19" s="1"/>
  <c r="B1054" i="19" s="1"/>
  <c r="B1055" i="19" s="1"/>
  <c r="B1056" i="19" s="1"/>
  <c r="B1057" i="19" s="1"/>
  <c r="B1058" i="19" s="1"/>
  <c r="B1059" i="19" s="1"/>
  <c r="B1060" i="19" s="1"/>
  <c r="B1061" i="19" s="1"/>
  <c r="B1062" i="19" s="1"/>
  <c r="B1063" i="19" s="1"/>
  <c r="B1064" i="19" s="1"/>
  <c r="B1065" i="19" s="1"/>
  <c r="B1066" i="19" s="1"/>
  <c r="B1067" i="19" s="1"/>
  <c r="B1068" i="19" s="1"/>
  <c r="B1069" i="19" s="1"/>
  <c r="B1070" i="19" s="1"/>
  <c r="B1071" i="19" s="1"/>
  <c r="B1072" i="19" s="1"/>
  <c r="B1073" i="19" s="1"/>
  <c r="B1074" i="19" s="1"/>
  <c r="B1075" i="19" s="1"/>
  <c r="B1076" i="19" s="1"/>
  <c r="B1077" i="19" s="1"/>
  <c r="B1078" i="19" s="1"/>
  <c r="B1079" i="19" s="1"/>
  <c r="B1080" i="19" s="1"/>
  <c r="B1081" i="19" s="1"/>
  <c r="B1082" i="19" s="1"/>
  <c r="B1083" i="19" s="1"/>
  <c r="B1084" i="19" s="1"/>
  <c r="B1085" i="19" s="1"/>
  <c r="B1086" i="19" s="1"/>
  <c r="B1087" i="19" s="1"/>
  <c r="B1088" i="19" s="1"/>
  <c r="B1089" i="19" s="1"/>
  <c r="B1090" i="19" s="1"/>
  <c r="B1091" i="19" s="1"/>
  <c r="B1092" i="19" s="1"/>
  <c r="B1093" i="19" s="1"/>
  <c r="B1094" i="19" s="1"/>
  <c r="B1095" i="19" s="1"/>
  <c r="B1096" i="19" s="1"/>
  <c r="B1097" i="19" s="1"/>
  <c r="B1098" i="19" s="1"/>
  <c r="B1099" i="19" s="1"/>
  <c r="B1100" i="19" s="1"/>
  <c r="B1101" i="19" s="1"/>
  <c r="B1102" i="19" s="1"/>
  <c r="B1103" i="19" s="1"/>
  <c r="B1104" i="19" s="1"/>
  <c r="B1105" i="19" s="1"/>
  <c r="B1106" i="19" s="1"/>
  <c r="B1107" i="19" s="1"/>
  <c r="B1108" i="19" s="1"/>
</calcChain>
</file>

<file path=xl/sharedStrings.xml><?xml version="1.0" encoding="utf-8"?>
<sst xmlns="http://schemas.openxmlformats.org/spreadsheetml/2006/main" count="5536" uniqueCount="2080">
  <si>
    <t>Pinetown</t>
  </si>
  <si>
    <t>Umhlanga Rank</t>
  </si>
  <si>
    <t>Chesterville Rank</t>
  </si>
  <si>
    <t>Victoria Rank</t>
  </si>
  <si>
    <t>Amanzimtoti Rank</t>
  </si>
  <si>
    <t>Kenville Taxi Rank</t>
  </si>
  <si>
    <t>KwaNyuswa</t>
  </si>
  <si>
    <t>Kenville</t>
  </si>
  <si>
    <t>Springfield</t>
  </si>
  <si>
    <t xml:space="preserve">Umhlanga </t>
  </si>
  <si>
    <t>Gateway</t>
  </si>
  <si>
    <t>Umdloti</t>
  </si>
  <si>
    <t>Amaotana</t>
  </si>
  <si>
    <t>Waterfall</t>
  </si>
  <si>
    <t>Durban</t>
  </si>
  <si>
    <t>Bester</t>
  </si>
  <si>
    <t xml:space="preserve">kwaMashu </t>
  </si>
  <si>
    <t xml:space="preserve">Durban </t>
  </si>
  <si>
    <t>Pietermaritzburg</t>
  </si>
  <si>
    <t>Warner</t>
  </si>
  <si>
    <t>Mcoyi</t>
  </si>
  <si>
    <t>Dassenhoek Rank</t>
  </si>
  <si>
    <t>Dassenhoek</t>
  </si>
  <si>
    <t>Freeway</t>
  </si>
  <si>
    <t>Inchanga Rank</t>
  </si>
  <si>
    <t>Cato Ridge</t>
  </si>
  <si>
    <t>Tongaat Taxi Rank</t>
  </si>
  <si>
    <t>Verulam</t>
  </si>
  <si>
    <t>Inanda</t>
  </si>
  <si>
    <t>Tongaat</t>
  </si>
  <si>
    <t>Canelands</t>
  </si>
  <si>
    <t>Umhlanga</t>
  </si>
  <si>
    <t>Waterloo</t>
  </si>
  <si>
    <t>Cross Road</t>
  </si>
  <si>
    <t>Buffelsdraai</t>
  </si>
  <si>
    <t>Clinic</t>
  </si>
  <si>
    <t>Mkhize</t>
  </si>
  <si>
    <t>Station</t>
  </si>
  <si>
    <t>Ensimbini</t>
  </si>
  <si>
    <t>Skhaleni</t>
  </si>
  <si>
    <t>Newlands</t>
  </si>
  <si>
    <t>Castle Hill</t>
  </si>
  <si>
    <t>Market</t>
  </si>
  <si>
    <t>Parlock</t>
  </si>
  <si>
    <t>Durban Station</t>
  </si>
  <si>
    <t>The Workshop</t>
  </si>
  <si>
    <t>Newlands West</t>
  </si>
  <si>
    <t>Checkout</t>
  </si>
  <si>
    <t>Chesterville</t>
  </si>
  <si>
    <t>Umlazi Rank</t>
  </si>
  <si>
    <t>Mkhabela</t>
  </si>
  <si>
    <t>Sibaya</t>
  </si>
  <si>
    <t>Magwaveni</t>
  </si>
  <si>
    <t>Staram</t>
  </si>
  <si>
    <t>Depot</t>
  </si>
  <si>
    <t>Mahlabathini</t>
  </si>
  <si>
    <t>Newtown</t>
  </si>
  <si>
    <t>Seatide</t>
  </si>
  <si>
    <t>Steps</t>
  </si>
  <si>
    <t>Mjoji</t>
  </si>
  <si>
    <t>Osindisweni</t>
  </si>
  <si>
    <t>Osindisweni Rank</t>
  </si>
  <si>
    <t>Smamane</t>
  </si>
  <si>
    <t>Stop street</t>
  </si>
  <si>
    <t>Flat</t>
  </si>
  <si>
    <t>Mthethwa</t>
  </si>
  <si>
    <t>Nkangala</t>
  </si>
  <si>
    <t>Brickfield</t>
  </si>
  <si>
    <t xml:space="preserve">Verulam </t>
  </si>
  <si>
    <t>Sonkombo</t>
  </si>
  <si>
    <t>Sherwood</t>
  </si>
  <si>
    <t>Illovo</t>
  </si>
  <si>
    <t>Phoenix</t>
  </si>
  <si>
    <t>Mavela</t>
  </si>
  <si>
    <t>Enyoni</t>
  </si>
  <si>
    <t>Gulamu</t>
  </si>
  <si>
    <t>Ngonweni</t>
  </si>
  <si>
    <t>Wyebank</t>
  </si>
  <si>
    <t>Plaza</t>
  </si>
  <si>
    <t>Whitehouse</t>
  </si>
  <si>
    <t>Bridge City</t>
  </si>
  <si>
    <t>Lindelani</t>
  </si>
  <si>
    <t>Ntuzuma</t>
  </si>
  <si>
    <t>Newtown A</t>
  </si>
  <si>
    <t>Mngeni</t>
  </si>
  <si>
    <t>Ndwedwe Qadi</t>
  </si>
  <si>
    <t>Ebuhleni</t>
  </si>
  <si>
    <t>Local</t>
  </si>
  <si>
    <t>Eskebheni</t>
  </si>
  <si>
    <t>KwaMashu</t>
  </si>
  <si>
    <t>Mamba</t>
  </si>
  <si>
    <t>Etafuleni</t>
  </si>
  <si>
    <t>Nanda to Durban</t>
  </si>
  <si>
    <t>Matikwe</t>
  </si>
  <si>
    <t>Nanda to Mhlanga</t>
  </si>
  <si>
    <t>Etiyeni Amaoti</t>
  </si>
  <si>
    <t>Workshop</t>
  </si>
  <si>
    <t>Avoca</t>
  </si>
  <si>
    <t>Umgeni</t>
  </si>
  <si>
    <t>Allstop</t>
  </si>
  <si>
    <t>Emachobeni</t>
  </si>
  <si>
    <t>Roadhouse</t>
  </si>
  <si>
    <t>Thwalenye</t>
  </si>
  <si>
    <t>Newlands East</t>
  </si>
  <si>
    <t>Greenwood park</t>
  </si>
  <si>
    <t>Zwelitsha</t>
  </si>
  <si>
    <t>Zandi Mbhele Ginga</t>
  </si>
  <si>
    <t>Ngcungwini</t>
  </si>
  <si>
    <t>Mtshebheni</t>
  </si>
  <si>
    <t>Z. Umlazi</t>
  </si>
  <si>
    <t>Circle Tuck Shop</t>
  </si>
  <si>
    <t>Mount Royal</t>
  </si>
  <si>
    <t>Hostel</t>
  </si>
  <si>
    <t>La Lucia</t>
  </si>
  <si>
    <t>Newtown C</t>
  </si>
  <si>
    <t>Dube Village</t>
  </si>
  <si>
    <t>Red hill</t>
  </si>
  <si>
    <t>Amaoti</t>
  </si>
  <si>
    <t>Ohlange</t>
  </si>
  <si>
    <t>Shopping centre</t>
  </si>
  <si>
    <t>Thembalihle</t>
  </si>
  <si>
    <t>Umkhumbane</t>
  </si>
  <si>
    <t>Nsimbini</t>
  </si>
  <si>
    <t>Mayville</t>
  </si>
  <si>
    <t>KwaMashu K &amp; J</t>
  </si>
  <si>
    <t>KwaMashu C &amp; D</t>
  </si>
  <si>
    <t>Lusikisiki</t>
  </si>
  <si>
    <t>Port st Johns</t>
  </si>
  <si>
    <t>Ebhizane EC</t>
  </si>
  <si>
    <t>Flagstaff</t>
  </si>
  <si>
    <t>Ntabankulu</t>
  </si>
  <si>
    <t>Nkandla</t>
  </si>
  <si>
    <t>Umzinto</t>
  </si>
  <si>
    <t>Estcourt</t>
  </si>
  <si>
    <t>eMnambithi</t>
  </si>
  <si>
    <t>KwaMashu L</t>
  </si>
  <si>
    <t>KwaMashu E</t>
  </si>
  <si>
    <t>KwaMashu G1</t>
  </si>
  <si>
    <t>KwaMashu (SESE)</t>
  </si>
  <si>
    <t>Scottburgh</t>
  </si>
  <si>
    <t>Clare Estate</t>
  </si>
  <si>
    <t>Glen Enel</t>
  </si>
  <si>
    <t>Bridge city</t>
  </si>
  <si>
    <t>Mazambane</t>
  </si>
  <si>
    <t xml:space="preserve">Inanda </t>
  </si>
  <si>
    <t>Ntuzuma G</t>
  </si>
  <si>
    <t>Nozaza</t>
  </si>
  <si>
    <t>Maromeni</t>
  </si>
  <si>
    <t>Sobhizi</t>
  </si>
  <si>
    <t>Isipingo</t>
  </si>
  <si>
    <t>Folweni</t>
  </si>
  <si>
    <t>Dryhook</t>
  </si>
  <si>
    <t>Golokodo</t>
  </si>
  <si>
    <t>Mtoyedwa</t>
  </si>
  <si>
    <t>Pholas</t>
  </si>
  <si>
    <t>Ematendeni</t>
  </si>
  <si>
    <t>Clairwood</t>
  </si>
  <si>
    <t>Wema</t>
  </si>
  <si>
    <t xml:space="preserve">Pinetown </t>
  </si>
  <si>
    <t>Wesmith</t>
  </si>
  <si>
    <t>Mbandeni</t>
  </si>
  <si>
    <t>Galleria</t>
  </si>
  <si>
    <t>Santi</t>
  </si>
  <si>
    <t>Ezimangweni</t>
  </si>
  <si>
    <t>Southgate</t>
  </si>
  <si>
    <t>Dunbar</t>
  </si>
  <si>
    <t>Village</t>
  </si>
  <si>
    <t>Luganda</t>
  </si>
  <si>
    <t>Emgodini</t>
  </si>
  <si>
    <t>Sydeham Brickfield</t>
  </si>
  <si>
    <t>Lamontville</t>
  </si>
  <si>
    <t>Overport</t>
  </si>
  <si>
    <t>West Street</t>
  </si>
  <si>
    <t>Hillcrest Rank 1</t>
  </si>
  <si>
    <t>Hillcrest Rank 2</t>
  </si>
  <si>
    <t>Shongweni Dam</t>
  </si>
  <si>
    <t>Cato Manor</t>
  </si>
  <si>
    <t>KwaNdengezi</t>
  </si>
  <si>
    <t>Gwadu (Embo)</t>
  </si>
  <si>
    <t>Pavillion</t>
  </si>
  <si>
    <t>Mvuzane</t>
  </si>
  <si>
    <t>KK</t>
  </si>
  <si>
    <t>Nazareth</t>
  </si>
  <si>
    <t>Ireland</t>
  </si>
  <si>
    <t>V Section</t>
  </si>
  <si>
    <t>Clermont</t>
  </si>
  <si>
    <t>Emaromeni</t>
  </si>
  <si>
    <t>Kloof</t>
  </si>
  <si>
    <t>Westmead</t>
  </si>
  <si>
    <t>Klaarwater</t>
  </si>
  <si>
    <t>Savanna Park</t>
  </si>
  <si>
    <t>Shembe</t>
  </si>
  <si>
    <t>Shongweni</t>
  </si>
  <si>
    <t>Zwelibomvu</t>
  </si>
  <si>
    <t>Molweni</t>
  </si>
  <si>
    <t>Molweni Rank</t>
  </si>
  <si>
    <t>Sunshine</t>
  </si>
  <si>
    <t>Emablokisini Rank</t>
  </si>
  <si>
    <t>Eshowe</t>
  </si>
  <si>
    <t>Harding</t>
  </si>
  <si>
    <t>Harding KwaMbatha</t>
  </si>
  <si>
    <t>Kwanyuswa</t>
  </si>
  <si>
    <t>Lamont</t>
  </si>
  <si>
    <t>Merebank</t>
  </si>
  <si>
    <t>Philani</t>
  </si>
  <si>
    <t>Mega City</t>
  </si>
  <si>
    <t>Newtown B</t>
  </si>
  <si>
    <t xml:space="preserve">Emtshebheni </t>
  </si>
  <si>
    <t>Umzinyathi</t>
  </si>
  <si>
    <t>Phaphama</t>
  </si>
  <si>
    <t>Thafamasi</t>
  </si>
  <si>
    <t>Nyoni</t>
  </si>
  <si>
    <t>Amatata</t>
  </si>
  <si>
    <t>Emanyaseni</t>
  </si>
  <si>
    <t xml:space="preserve">Inchanga </t>
  </si>
  <si>
    <t>Inchanga</t>
  </si>
  <si>
    <t>Nyuswa</t>
  </si>
  <si>
    <t>Ethafeni</t>
  </si>
  <si>
    <t>Embo</t>
  </si>
  <si>
    <t>Congo</t>
  </si>
  <si>
    <t>Location</t>
  </si>
  <si>
    <t>Gcwensa Store</t>
  </si>
  <si>
    <t>3 and 4</t>
  </si>
  <si>
    <t>Nshongweni Imbiza</t>
  </si>
  <si>
    <t>Mqetho</t>
  </si>
  <si>
    <t>Ngoqosi</t>
  </si>
  <si>
    <t>Mnanathe</t>
  </si>
  <si>
    <t xml:space="preserve">Ngonyameni </t>
  </si>
  <si>
    <t>Mhawu</t>
  </si>
  <si>
    <t>Ngonyameni</t>
  </si>
  <si>
    <t>V section</t>
  </si>
  <si>
    <t>Borabora</t>
  </si>
  <si>
    <t>Emadamini</t>
  </si>
  <si>
    <t>Umlazi J</t>
  </si>
  <si>
    <t>Emshiyeni</t>
  </si>
  <si>
    <t>Jeena</t>
  </si>
  <si>
    <t>kwaMnyandu</t>
  </si>
  <si>
    <t>Umlazi F Emgodini</t>
  </si>
  <si>
    <t>G Section</t>
  </si>
  <si>
    <t>Umlazi H</t>
  </si>
  <si>
    <t>Jacobs</t>
  </si>
  <si>
    <t>Dalton</t>
  </si>
  <si>
    <t>Mobeni</t>
  </si>
  <si>
    <t>KwaMkhize Rank</t>
  </si>
  <si>
    <t xml:space="preserve">Isipingo </t>
  </si>
  <si>
    <t>Prospecton</t>
  </si>
  <si>
    <t>Reunion</t>
  </si>
  <si>
    <t>Gwala's House</t>
  </si>
  <si>
    <t>Kwa Mashu</t>
  </si>
  <si>
    <t>B Rank</t>
  </si>
  <si>
    <t>Qcwala  Rank</t>
  </si>
  <si>
    <t>Sheleni</t>
  </si>
  <si>
    <t>Odakeni</t>
  </si>
  <si>
    <t>Wentworth</t>
  </si>
  <si>
    <t>Emzinyathi</t>
  </si>
  <si>
    <t>Ndwedwe</t>
  </si>
  <si>
    <t>Glen Anil</t>
  </si>
  <si>
    <t>Newcastle</t>
  </si>
  <si>
    <t>Mtubatuba</t>
  </si>
  <si>
    <t>Mnambitha</t>
  </si>
  <si>
    <t>Nongoma</t>
  </si>
  <si>
    <t>Melmoth</t>
  </si>
  <si>
    <t>Dundee</t>
  </si>
  <si>
    <t>Gauteng</t>
  </si>
  <si>
    <t>Waterloo Rank</t>
  </si>
  <si>
    <t>Crescent</t>
  </si>
  <si>
    <t>Damini</t>
  </si>
  <si>
    <t>Lindelani Rank</t>
  </si>
  <si>
    <t>Kwasheleni</t>
  </si>
  <si>
    <t>Machobeni</t>
  </si>
  <si>
    <t>Sheleni Rank</t>
  </si>
  <si>
    <t>Mount Moriah</t>
  </si>
  <si>
    <t>eMatikwe</t>
  </si>
  <si>
    <t>Namibia</t>
  </si>
  <si>
    <t>Tafuleni</t>
  </si>
  <si>
    <t>eMathinini</t>
  </si>
  <si>
    <t>Pongola Rank</t>
  </si>
  <si>
    <t>Pongola</t>
  </si>
  <si>
    <t>KwaMsomi Rank</t>
  </si>
  <si>
    <t>Emathinini</t>
  </si>
  <si>
    <t>Ngoqokazi</t>
  </si>
  <si>
    <t>Gogovuma</t>
  </si>
  <si>
    <t>Ncuncwini</t>
  </si>
  <si>
    <t>Amatikwe</t>
  </si>
  <si>
    <t>Ngcungweni</t>
  </si>
  <si>
    <t>Madenti</t>
  </si>
  <si>
    <t>Ematafuleni</t>
  </si>
  <si>
    <t>Ntaphuka</t>
  </si>
  <si>
    <t>Egalile</t>
  </si>
  <si>
    <t>Ntaphuka Rank</t>
  </si>
  <si>
    <t>Seme</t>
  </si>
  <si>
    <t>Mantabetuli</t>
  </si>
  <si>
    <t>Sikhabela</t>
  </si>
  <si>
    <t>Quarry Heights</t>
  </si>
  <si>
    <t>Ghandhi</t>
  </si>
  <si>
    <t xml:space="preserve">Newton  </t>
  </si>
  <si>
    <t>KwaMhlanga</t>
  </si>
  <si>
    <t>Glebe</t>
  </si>
  <si>
    <t>Emadlazini rocks</t>
  </si>
  <si>
    <t>Earlsfield</t>
  </si>
  <si>
    <t>Bester Rank</t>
  </si>
  <si>
    <t>Brookdale</t>
  </si>
  <si>
    <t>Palmview</t>
  </si>
  <si>
    <t>Northcroft</t>
  </si>
  <si>
    <t>Grovend</t>
  </si>
  <si>
    <t>eTafuleni</t>
  </si>
  <si>
    <t>Ngconguweni</t>
  </si>
  <si>
    <t>Esgxotshen</t>
  </si>
  <si>
    <t>Nkomakazi</t>
  </si>
  <si>
    <t>Umlazi</t>
  </si>
  <si>
    <t>U Section</t>
  </si>
  <si>
    <t>uMlazi EF and G</t>
  </si>
  <si>
    <t>uMlazi ABC</t>
  </si>
  <si>
    <t>Umbilo</t>
  </si>
  <si>
    <t>Rossburgh</t>
  </si>
  <si>
    <t>Montclair</t>
  </si>
  <si>
    <t>New Germany</t>
  </si>
  <si>
    <t>Mastens.com</t>
  </si>
  <si>
    <t>Pontyin</t>
  </si>
  <si>
    <t>Kwa Macinzo</t>
  </si>
  <si>
    <t>Kwa Ntini</t>
  </si>
  <si>
    <t>Stanger</t>
  </si>
  <si>
    <t>Phase 4</t>
  </si>
  <si>
    <t>Effingham</t>
  </si>
  <si>
    <t>Ndimose</t>
  </si>
  <si>
    <t>Phonyo</t>
  </si>
  <si>
    <t>Botanic</t>
  </si>
  <si>
    <t>Ematekesini</t>
  </si>
  <si>
    <t>Ebhugwini Rank</t>
  </si>
  <si>
    <t>Bhekithemba Rank</t>
  </si>
  <si>
    <t>KwaMnyandu Rank</t>
  </si>
  <si>
    <t>Borabora Rank</t>
  </si>
  <si>
    <t>Plaza  Rank</t>
  </si>
  <si>
    <t>Manvenus</t>
  </si>
  <si>
    <t>Parkgate</t>
  </si>
  <si>
    <t>Mashonisa  Rank</t>
  </si>
  <si>
    <t>Umlazi U and Z Rank</t>
  </si>
  <si>
    <t>Z Section</t>
  </si>
  <si>
    <t>Welbedatch</t>
  </si>
  <si>
    <t>Demat</t>
  </si>
  <si>
    <t>Hluhluwe</t>
  </si>
  <si>
    <t>Dumbe</t>
  </si>
  <si>
    <t>Hlabisa</t>
  </si>
  <si>
    <t>Township Unit 10</t>
  </si>
  <si>
    <t>Units 1,2,3</t>
  </si>
  <si>
    <t>Shallcross</t>
  </si>
  <si>
    <t>Ntuzuma E &amp; F</t>
  </si>
  <si>
    <t>Ntuzuma C</t>
  </si>
  <si>
    <t>Highflats</t>
  </si>
  <si>
    <t>City Rank</t>
  </si>
  <si>
    <t>KwaMashu (All stop)</t>
  </si>
  <si>
    <t>Umlazi A,B,C,W</t>
  </si>
  <si>
    <t>Umlazi ABC</t>
  </si>
  <si>
    <t>Estheni</t>
  </si>
  <si>
    <t>Gijima</t>
  </si>
  <si>
    <t>Chicago</t>
  </si>
  <si>
    <t>Umlazi M</t>
  </si>
  <si>
    <t>Eqondayo</t>
  </si>
  <si>
    <t>eMafezini</t>
  </si>
  <si>
    <t>U, Philani</t>
  </si>
  <si>
    <t>AA and BB</t>
  </si>
  <si>
    <t>F and G</t>
  </si>
  <si>
    <t>ABC Umlazi</t>
  </si>
  <si>
    <t>Umlazi F &amp; G</t>
  </si>
  <si>
    <t>Bayhead</t>
  </si>
  <si>
    <t>Swayimane</t>
  </si>
  <si>
    <t>Brighton Beach</t>
  </si>
  <si>
    <t>Fynnland</t>
  </si>
  <si>
    <t>Bluff</t>
  </si>
  <si>
    <t>Umlazi G</t>
  </si>
  <si>
    <t>Umlazi F</t>
  </si>
  <si>
    <t>Itshelimnyama Rank</t>
  </si>
  <si>
    <t>Itshelimnyama</t>
  </si>
  <si>
    <t>Sunnidale</t>
  </si>
  <si>
    <t>La Lucia Mall</t>
  </si>
  <si>
    <t>Pavillion/ Westville Prison</t>
  </si>
  <si>
    <t>Umlazi U</t>
  </si>
  <si>
    <t>Cowies Hill</t>
  </si>
  <si>
    <t>KwaMashu A</t>
  </si>
  <si>
    <t xml:space="preserve">Tongaat </t>
  </si>
  <si>
    <t>Ballito</t>
  </si>
  <si>
    <t>Amanzimtoti</t>
  </si>
  <si>
    <t>Umlazi B</t>
  </si>
  <si>
    <t>Umlazi W Rank</t>
  </si>
  <si>
    <t>Umlazi BB</t>
  </si>
  <si>
    <t>Umlazi P</t>
  </si>
  <si>
    <t>Hammersdale Rank</t>
  </si>
  <si>
    <t>Umlazi 4</t>
  </si>
  <si>
    <t>Umhlangane</t>
  </si>
  <si>
    <t xml:space="preserve">Piesung </t>
  </si>
  <si>
    <t>Mkhuze</t>
  </si>
  <si>
    <t>Amanguza</t>
  </si>
  <si>
    <t>Mbazwane</t>
  </si>
  <si>
    <t>Ngwavuma</t>
  </si>
  <si>
    <t>Mandini</t>
  </si>
  <si>
    <t>Qwaqwa</t>
  </si>
  <si>
    <t>Disababa</t>
  </si>
  <si>
    <t>Folweni B(Isipingo)</t>
  </si>
  <si>
    <t>Tendeni</t>
  </si>
  <si>
    <t>Fakazi</t>
  </si>
  <si>
    <t>Number 5</t>
  </si>
  <si>
    <t>Adams</t>
  </si>
  <si>
    <t>Illovo A</t>
  </si>
  <si>
    <t>Magabheni</t>
  </si>
  <si>
    <t>Sundwini</t>
  </si>
  <si>
    <t>Mashiwase</t>
  </si>
  <si>
    <t>Mobeni (Isipingo)</t>
  </si>
  <si>
    <t>Felekisi</t>
  </si>
  <si>
    <t>Richmond Farm</t>
  </si>
  <si>
    <t>Bonela</t>
  </si>
  <si>
    <t>Claretes</t>
  </si>
  <si>
    <t>Msahweni Rank</t>
  </si>
  <si>
    <t>Phoenix Plaza</t>
  </si>
  <si>
    <t xml:space="preserve">Umfolozi </t>
  </si>
  <si>
    <t>Umfolozi</t>
  </si>
  <si>
    <t>Umhlasini</t>
  </si>
  <si>
    <t>Ogunjini</t>
  </si>
  <si>
    <t>KwaNdlanzi Rank</t>
  </si>
  <si>
    <t>Umlazi A,B,C&amp;W</t>
  </si>
  <si>
    <t>Umlazi A &amp; D</t>
  </si>
  <si>
    <t>Umlazi C</t>
  </si>
  <si>
    <t>Yellowwood Pine street</t>
  </si>
  <si>
    <t>Yellowwood</t>
  </si>
  <si>
    <t>Haward</t>
  </si>
  <si>
    <t>Briardene</t>
  </si>
  <si>
    <t>Westwood</t>
  </si>
  <si>
    <t>New Germany sub-5</t>
  </si>
  <si>
    <t>Madalafarm</t>
  </si>
  <si>
    <t>Mariannhill</t>
  </si>
  <si>
    <t>KwaMashu E &amp; M</t>
  </si>
  <si>
    <t>Durban &amp; District</t>
  </si>
  <si>
    <t>Greytown</t>
  </si>
  <si>
    <t>Kwezincane</t>
  </si>
  <si>
    <t>Pinetown Workshop</t>
  </si>
  <si>
    <t>Redhill Emathuneni</t>
  </si>
  <si>
    <t xml:space="preserve">Clairwood </t>
  </si>
  <si>
    <t>King Shaka Airport</t>
  </si>
  <si>
    <t>Kwambeje</t>
  </si>
  <si>
    <t>Umlazi MNR</t>
  </si>
  <si>
    <t>Tafelkop</t>
  </si>
  <si>
    <t>Umlazi X</t>
  </si>
  <si>
    <t>Emona</t>
  </si>
  <si>
    <t>Bhizane</t>
  </si>
  <si>
    <t>Glebelands Rank</t>
  </si>
  <si>
    <t>Kwadabeka D</t>
  </si>
  <si>
    <t>Nqetho</t>
  </si>
  <si>
    <t xml:space="preserve">Fannin </t>
  </si>
  <si>
    <t>Umlazi 7</t>
  </si>
  <si>
    <t>King Edward</t>
  </si>
  <si>
    <t>KwaMashu K</t>
  </si>
  <si>
    <t>Umlazi AA</t>
  </si>
  <si>
    <t>Isipingo Rank</t>
  </si>
  <si>
    <t>Southgate Mall</t>
  </si>
  <si>
    <t>Bulwer</t>
  </si>
  <si>
    <t>Tugela Ferry and Bulwer Rank</t>
  </si>
  <si>
    <t>Illovo ABC</t>
  </si>
  <si>
    <t>Section 6</t>
  </si>
  <si>
    <t>Section 4</t>
  </si>
  <si>
    <t>Umlazi West MNR (Pine Street)</t>
  </si>
  <si>
    <t>Umlazi A, B and C</t>
  </si>
  <si>
    <t xml:space="preserve">Winklespruit </t>
  </si>
  <si>
    <t>Winklespruit</t>
  </si>
  <si>
    <t>Umbumbulu</t>
  </si>
  <si>
    <t>eMakholweni</t>
  </si>
  <si>
    <t>KwaNgqinya</t>
  </si>
  <si>
    <t>Umbumbulu Rank</t>
  </si>
  <si>
    <t>Mdumezulu</t>
  </si>
  <si>
    <t>Umkomaas</t>
  </si>
  <si>
    <t>Umgababa</t>
  </si>
  <si>
    <t>Parkgate Rank</t>
  </si>
  <si>
    <t>Oakford</t>
  </si>
  <si>
    <t xml:space="preserve">King Shaka Airport </t>
  </si>
  <si>
    <t>Ncanana &amp; Dlamini</t>
  </si>
  <si>
    <t>Dabe &amp; Roma</t>
  </si>
  <si>
    <t>Cresainter</t>
  </si>
  <si>
    <t>Durban Liner Chesteville</t>
  </si>
  <si>
    <t>Crossmoor</t>
  </si>
  <si>
    <t>Umlazi Q</t>
  </si>
  <si>
    <t xml:space="preserve">Hammersdale </t>
  </si>
  <si>
    <t xml:space="preserve">Musgrave </t>
  </si>
  <si>
    <t>Chappas</t>
  </si>
  <si>
    <t>Engungcwini</t>
  </si>
  <si>
    <t>Inanda 6</t>
  </si>
  <si>
    <t>Inanda 4</t>
  </si>
  <si>
    <t>Piet Retief (Mpumalanga)</t>
  </si>
  <si>
    <t>Kranskop</t>
  </si>
  <si>
    <t>Maputo</t>
  </si>
  <si>
    <t>Swaziland</t>
  </si>
  <si>
    <t>Umhlathuzana</t>
  </si>
  <si>
    <t>eNkwalini</t>
  </si>
  <si>
    <t>Msahweni</t>
  </si>
  <si>
    <t>Mega Philani</t>
  </si>
  <si>
    <t xml:space="preserve">Jacobs </t>
  </si>
  <si>
    <t>Folweni A(Isipingo)</t>
  </si>
  <si>
    <t>Mkhazini</t>
  </si>
  <si>
    <t>2 Rooms</t>
  </si>
  <si>
    <t xml:space="preserve">Illovo </t>
  </si>
  <si>
    <t>Mfume</t>
  </si>
  <si>
    <t>Mgugu</t>
  </si>
  <si>
    <t>Ndengezi</t>
  </si>
  <si>
    <t>Simunye Rank</t>
  </si>
  <si>
    <t>Ehlanze</t>
  </si>
  <si>
    <t>Tshelinyama</t>
  </si>
  <si>
    <t xml:space="preserve">Sania </t>
  </si>
  <si>
    <t>Chartsworth</t>
  </si>
  <si>
    <t>Auckland</t>
  </si>
  <si>
    <t>Dabeka D</t>
  </si>
  <si>
    <t>Nduduma</t>
  </si>
  <si>
    <t>Madala Farm</t>
  </si>
  <si>
    <t xml:space="preserve">KwaNqetho </t>
  </si>
  <si>
    <t>Sub 5</t>
  </si>
  <si>
    <t>Folweni A</t>
  </si>
  <si>
    <t>Chesterville 1,3</t>
  </si>
  <si>
    <t>Umlazi Z</t>
  </si>
  <si>
    <t>Umlazi A,B,C,D &amp; W</t>
  </si>
  <si>
    <t>Mhlasini</t>
  </si>
  <si>
    <t>White House &amp; Phoenix Plaza</t>
  </si>
  <si>
    <t>Umlazi W</t>
  </si>
  <si>
    <t>Umlazi A,B,C,D</t>
  </si>
  <si>
    <t>Chief Albert Luthuli Hospital</t>
  </si>
  <si>
    <t>Haward C</t>
  </si>
  <si>
    <t>Pitoli</t>
  </si>
  <si>
    <t>Hypercheckers</t>
  </si>
  <si>
    <t>Hambanati</t>
  </si>
  <si>
    <t>KwaMashu G, Station</t>
  </si>
  <si>
    <t>Sydenham</t>
  </si>
  <si>
    <t>Ridge</t>
  </si>
  <si>
    <t>Old Section</t>
  </si>
  <si>
    <t>New Section</t>
  </si>
  <si>
    <t>Glebelands</t>
  </si>
  <si>
    <t>Mahlabathi</t>
  </si>
  <si>
    <t>Newtown B Rank</t>
  </si>
  <si>
    <t>Njoboyinge</t>
  </si>
  <si>
    <t>Qcwala</t>
  </si>
  <si>
    <t>Umlazi M K&amp;J</t>
  </si>
  <si>
    <t>Umlazi M K</t>
  </si>
  <si>
    <t>Dube Village Mall</t>
  </si>
  <si>
    <t xml:space="preserve">Georgedale </t>
  </si>
  <si>
    <t>Georgedale 3 and 4</t>
  </si>
  <si>
    <t>Philani Rank (Umlazi)</t>
  </si>
  <si>
    <t>Umlazi A and C</t>
  </si>
  <si>
    <t>Umlazi A,D,C,and W</t>
  </si>
  <si>
    <t>Kwadabeka</t>
  </si>
  <si>
    <t>Umlazi AA,U,BB and CC</t>
  </si>
  <si>
    <t>Bamshela Rank</t>
  </si>
  <si>
    <t>Bamshela</t>
  </si>
  <si>
    <t xml:space="preserve">Mount Edgecombe </t>
  </si>
  <si>
    <t>Mount Edgecombe, Phoenix</t>
  </si>
  <si>
    <t>Santi and Klaarwater</t>
  </si>
  <si>
    <t xml:space="preserve">Tugela Ferry </t>
  </si>
  <si>
    <t>Emadwaleni</t>
  </si>
  <si>
    <t>Komuntuoyedwa</t>
  </si>
  <si>
    <t>Adams rank (Isipingo)</t>
  </si>
  <si>
    <t>Payipini</t>
  </si>
  <si>
    <t>P Mlazi</t>
  </si>
  <si>
    <t>Q Mlazi</t>
  </si>
  <si>
    <t xml:space="preserve">kwaMnyandu </t>
  </si>
  <si>
    <t>KwaMahleka</t>
  </si>
  <si>
    <t>Felekisi Rank</t>
  </si>
  <si>
    <t>Link Road Pinetown</t>
  </si>
  <si>
    <t>Winklespruit Rank</t>
  </si>
  <si>
    <t>Adams Mission</t>
  </si>
  <si>
    <t>Wema Rank</t>
  </si>
  <si>
    <t>Cato Crest Rank</t>
  </si>
  <si>
    <t>Krans Kloof Rank</t>
  </si>
  <si>
    <t>Shongweni Mbiza Rank</t>
  </si>
  <si>
    <t>Embo Rank</t>
  </si>
  <si>
    <t>Wyebank Rank</t>
  </si>
  <si>
    <t>Millenium Market Rank</t>
  </si>
  <si>
    <t>White House Rank 86</t>
  </si>
  <si>
    <t>Sibaya Rank</t>
  </si>
  <si>
    <t>New Road Rank</t>
  </si>
  <si>
    <t>Ogunjini Rank</t>
  </si>
  <si>
    <t>Ndwedwe Rank</t>
  </si>
  <si>
    <t>Gijima (Lamont)</t>
  </si>
  <si>
    <t>Emathuneni (Rank 82)</t>
  </si>
  <si>
    <t>Musgrave Centre</t>
  </si>
  <si>
    <t>Adams Rank</t>
  </si>
  <si>
    <t>Greenwood Park</t>
  </si>
  <si>
    <t>Easy way (Lamontville)</t>
  </si>
  <si>
    <t>Illovo BEE Rank</t>
  </si>
  <si>
    <t>Ireland Street Taxi Rank A</t>
  </si>
  <si>
    <t>North</t>
  </si>
  <si>
    <t>Ireland Street Taxi Rank B</t>
  </si>
  <si>
    <t>Verulam Taxi Rank A</t>
  </si>
  <si>
    <t>Verulam Taxi Rank B</t>
  </si>
  <si>
    <t>Inner West</t>
  </si>
  <si>
    <t>Central</t>
  </si>
  <si>
    <t>Bonela Taxi Rank A</t>
  </si>
  <si>
    <t>Bonela Taxi Rank B</t>
  </si>
  <si>
    <t>Dennis Hurley Street</t>
  </si>
  <si>
    <t>Addington Hospital</t>
  </si>
  <si>
    <t>Alice Street Rank</t>
  </si>
  <si>
    <t>Umlazi F&amp;G</t>
  </si>
  <si>
    <t>South</t>
  </si>
  <si>
    <t>Umlazi CC Rank</t>
  </si>
  <si>
    <t>Bluff (Island View)</t>
  </si>
  <si>
    <t>Fynnlands (Rank 105)</t>
  </si>
  <si>
    <t>KwaMakhutha</t>
  </si>
  <si>
    <t>Galleria Mall</t>
  </si>
  <si>
    <t>Zwelisha Rank</t>
  </si>
  <si>
    <t>Ndongeni</t>
  </si>
  <si>
    <t>Roadhouse Hotel</t>
  </si>
  <si>
    <t>Gwadu Embo</t>
  </si>
  <si>
    <t>Amanzimtoti Post Office</t>
  </si>
  <si>
    <t>Ndengezi Rank</t>
  </si>
  <si>
    <t>Hill Crest</t>
  </si>
  <si>
    <t>REGION</t>
  </si>
  <si>
    <t>320 Inanda Rank</t>
  </si>
  <si>
    <t>Avoca Rank (Rank 87)</t>
  </si>
  <si>
    <t>Bhambayi Rank</t>
  </si>
  <si>
    <t>Canon Gate Rank</t>
  </si>
  <si>
    <t>Chapasi &amp; Konibhiya</t>
  </si>
  <si>
    <t>Clermont Rank (Clermont)</t>
  </si>
  <si>
    <t>Clermont Rank (Pinetown)</t>
  </si>
  <si>
    <t>Container Rank</t>
  </si>
  <si>
    <t>Coro Vocca</t>
  </si>
  <si>
    <t>Cross Roads</t>
  </si>
  <si>
    <t>Depot Rank</t>
  </si>
  <si>
    <t>Duff Road</t>
  </si>
  <si>
    <t>Dunbar Rank</t>
  </si>
  <si>
    <t>Effingham Rank</t>
  </si>
  <si>
    <t>Ekantamguni [Illovo] Rank</t>
  </si>
  <si>
    <t>Emagraundini Rank</t>
  </si>
  <si>
    <t>Emakabishini Rank</t>
  </si>
  <si>
    <t>Emaweleni Rank (Umlazi)</t>
  </si>
  <si>
    <t>Emtshebeni Rank</t>
  </si>
  <si>
    <t>Etsheni Elimhlophe [Illovo]</t>
  </si>
  <si>
    <t>G Rank 13</t>
  </si>
  <si>
    <t>Gateway Mall</t>
  </si>
  <si>
    <t>Inchanga Rank 2</t>
  </si>
  <si>
    <t>Isipingo Lotus Park Rank</t>
  </si>
  <si>
    <t>Isipingo Pinetown Rank</t>
  </si>
  <si>
    <t>Jeena Rank (Umlazi)</t>
  </si>
  <si>
    <t>KaSeme</t>
  </si>
  <si>
    <t>KwaMakhutha Rank 1</t>
  </si>
  <si>
    <t>KwaMakhutha Rank 2</t>
  </si>
  <si>
    <t>KwaNozaza Rank</t>
  </si>
  <si>
    <t>Maoti Rank</t>
  </si>
  <si>
    <t>MarianRidge Rank</t>
  </si>
  <si>
    <t>Market Taxi Rank (Klaarwater)</t>
  </si>
  <si>
    <t>Mathini Rank</t>
  </si>
  <si>
    <t>Megacity Mall</t>
  </si>
  <si>
    <t>Merebank (Rank60)</t>
  </si>
  <si>
    <t>Mlaba/Mkhizwana</t>
  </si>
  <si>
    <t>Mzinyathi Market Rank</t>
  </si>
  <si>
    <t>Nazareth Rank (Pinetown)</t>
  </si>
  <si>
    <t>Nhlungwana Rank</t>
  </si>
  <si>
    <t>No.4</t>
  </si>
  <si>
    <t>Ohlange Rank</t>
  </si>
  <si>
    <t>Overport Taxi Rank</t>
  </si>
  <si>
    <t>Pavillion Mall</t>
  </si>
  <si>
    <t>Pinetown Hill Street</t>
  </si>
  <si>
    <t>Pinetown Long Distance</t>
  </si>
  <si>
    <t>Rank 86 (Phoenix Plaza)</t>
  </si>
  <si>
    <t>Rieverdene</t>
  </si>
  <si>
    <t>Riyadi Rank</t>
  </si>
  <si>
    <t>Road 6 Rank (Malukazi)</t>
  </si>
  <si>
    <t>Santi and Klaarwater (Pinetown)</t>
  </si>
  <si>
    <t>Siyanda Rank A</t>
  </si>
  <si>
    <t>Siyanda Rank B</t>
  </si>
  <si>
    <t>Soldiers Way Taxi Rank A</t>
  </si>
  <si>
    <t>Sonke Long Distance</t>
  </si>
  <si>
    <t>Tafuleni Rank</t>
  </si>
  <si>
    <t>Thwalenye Rank</t>
  </si>
  <si>
    <t>Training Rank</t>
  </si>
  <si>
    <t>Trenance Park Clinic</t>
  </si>
  <si>
    <t>Umgababa Taxi Rank</t>
  </si>
  <si>
    <t>Umgeni Rank no.70</t>
  </si>
  <si>
    <t>YMCA - Teachers Centre</t>
  </si>
  <si>
    <t>Matabetulu</t>
  </si>
  <si>
    <t>Wentworth Rank, Soldiers way (Rank 53B)</t>
  </si>
  <si>
    <t>Umlazi K</t>
  </si>
  <si>
    <t>Santi and Klaarwater Rank A</t>
  </si>
  <si>
    <t>Santi and Klaarwater Rank B</t>
  </si>
  <si>
    <t>New City</t>
  </si>
  <si>
    <t>KwaMakhutha-05</t>
  </si>
  <si>
    <t>KwaMakhutha-01</t>
  </si>
  <si>
    <t>KwaMakhutha-04</t>
  </si>
  <si>
    <t>KwaMakhutha-10</t>
  </si>
  <si>
    <t>Mayville Taxi Rank</t>
  </si>
  <si>
    <t>Lovisa Taxi Rank</t>
  </si>
  <si>
    <t>Newlands 53C</t>
  </si>
  <si>
    <t>Hill crest</t>
  </si>
  <si>
    <t>Illovo BC</t>
  </si>
  <si>
    <t>Madala farm</t>
  </si>
  <si>
    <t>KwaMakhutha-06</t>
  </si>
  <si>
    <t>Maydon Wharf</t>
  </si>
  <si>
    <t>Desai's Store</t>
  </si>
  <si>
    <t>Table 2-1: Taxi Routes as Identified by Facility (All Day)</t>
  </si>
  <si>
    <t>No.</t>
  </si>
  <si>
    <t>ORIGIN RANK/TERMINUS</t>
  </si>
  <si>
    <t>DESTINATION RANK/TERMINUS</t>
  </si>
  <si>
    <t>ROUTE CODE</t>
  </si>
  <si>
    <t>VIA</t>
  </si>
  <si>
    <t>ROUTE</t>
  </si>
  <si>
    <t>TRIP TIME (MINUTES)</t>
  </si>
  <si>
    <t>DISTANCE</t>
  </si>
  <si>
    <t>NAME</t>
  </si>
  <si>
    <t>CODE</t>
  </si>
  <si>
    <t>(KM)</t>
  </si>
  <si>
    <t>CTTR001</t>
  </si>
  <si>
    <t>CT001TIIVB</t>
  </si>
  <si>
    <t>CT002TIIVB</t>
  </si>
  <si>
    <t>CT003TIIVB</t>
  </si>
  <si>
    <t>CT004TIIVB</t>
  </si>
  <si>
    <t>CT005TIIVB</t>
  </si>
  <si>
    <t>CT006TIIVB</t>
  </si>
  <si>
    <t>CT007TIIVB</t>
  </si>
  <si>
    <t>CT008TIIVB</t>
  </si>
  <si>
    <t>CT009TIIVB</t>
  </si>
  <si>
    <t>CT010TIIVB</t>
  </si>
  <si>
    <t>CT011TIIVB</t>
  </si>
  <si>
    <t>CT012TIIVB</t>
  </si>
  <si>
    <t>CT013TIIVB</t>
  </si>
  <si>
    <t>CT014TIIVB</t>
  </si>
  <si>
    <t>CT015TIIVB</t>
  </si>
  <si>
    <t>CT016TIIVB</t>
  </si>
  <si>
    <t>CT017TIIVB</t>
  </si>
  <si>
    <t>CT018TIIVB</t>
  </si>
  <si>
    <t>CT019TIIVB</t>
  </si>
  <si>
    <t>CT020TIIVB</t>
  </si>
  <si>
    <t>CT021TIIVB</t>
  </si>
  <si>
    <t>CT022TIIVB</t>
  </si>
  <si>
    <t>CT023TIIVB</t>
  </si>
  <si>
    <t>Station (KwaMashu)</t>
  </si>
  <si>
    <t>CT024TIIVB</t>
  </si>
  <si>
    <t>CT025TIIVB</t>
  </si>
  <si>
    <t>CT026TIIVB</t>
  </si>
  <si>
    <t>STTR001</t>
  </si>
  <si>
    <t>ST001TIWLB</t>
  </si>
  <si>
    <t>ST002TIWLB</t>
  </si>
  <si>
    <t>ST003TIWLB</t>
  </si>
  <si>
    <t>STTR002</t>
  </si>
  <si>
    <t>ST004TIIAB</t>
  </si>
  <si>
    <t>ST005TIIAB</t>
  </si>
  <si>
    <t>ST006TIIAB</t>
  </si>
  <si>
    <t>ST007TIIAB</t>
  </si>
  <si>
    <t>ST008TIIAB</t>
  </si>
  <si>
    <t>ST009TIIAB</t>
  </si>
  <si>
    <t>ST010TIIAB</t>
  </si>
  <si>
    <t>ST011TIIAB</t>
  </si>
  <si>
    <t>ST012TIIAB</t>
  </si>
  <si>
    <t>ST013TIIAB</t>
  </si>
  <si>
    <t>CTTR002</t>
  </si>
  <si>
    <t>CT027TISBB</t>
  </si>
  <si>
    <t>CT028TISBB</t>
  </si>
  <si>
    <t>Africa (Emtshebeni) Rank</t>
  </si>
  <si>
    <t>CTTR003</t>
  </si>
  <si>
    <t>CT029TIINB</t>
  </si>
  <si>
    <t>CT030TIINB</t>
  </si>
  <si>
    <t>CT031TIINB</t>
  </si>
  <si>
    <t>CTTR004</t>
  </si>
  <si>
    <t>CT032TIINB</t>
  </si>
  <si>
    <t>CT033TIINB</t>
  </si>
  <si>
    <t>STTR003</t>
  </si>
  <si>
    <t>ST014TIAMB</t>
  </si>
  <si>
    <t>ST015TIAMB</t>
  </si>
  <si>
    <t>STTR077</t>
  </si>
  <si>
    <t>ST016TIAMB</t>
  </si>
  <si>
    <t>ST017TIAMB</t>
  </si>
  <si>
    <t>ST018TIAMB</t>
  </si>
  <si>
    <t>CTTR005</t>
  </si>
  <si>
    <t>CT034TIACB</t>
  </si>
  <si>
    <t>CT035TIACB</t>
  </si>
  <si>
    <t>CT036TIACB</t>
  </si>
  <si>
    <t>CT037TIACB</t>
  </si>
  <si>
    <t>CT038TIACB</t>
  </si>
  <si>
    <t>CT039TIACB</t>
  </si>
  <si>
    <t>CT040TIACB</t>
  </si>
  <si>
    <t>CT041TIACB</t>
  </si>
  <si>
    <t>CT042TIACB</t>
  </si>
  <si>
    <t>CT043TIACB</t>
  </si>
  <si>
    <t>CTTR006</t>
  </si>
  <si>
    <t>CT044TIPSB</t>
  </si>
  <si>
    <t>CT045TIPSB</t>
  </si>
  <si>
    <t>CT046TIPSB</t>
  </si>
  <si>
    <t>NTTR086</t>
  </si>
  <si>
    <t>NT001TISQB</t>
  </si>
  <si>
    <t>NT002TISQB</t>
  </si>
  <si>
    <t>CTTR008</t>
  </si>
  <si>
    <t>CT047TIBEB</t>
  </si>
  <si>
    <t>CT048TIBEB</t>
  </si>
  <si>
    <t>CT049TIBEB</t>
  </si>
  <si>
    <t>CT050TIBEB</t>
  </si>
  <si>
    <t>CT051TIBEB</t>
  </si>
  <si>
    <t>CT052TIBEB</t>
  </si>
  <si>
    <t>CT053TIBEB</t>
  </si>
  <si>
    <t>CT054TIBEB</t>
  </si>
  <si>
    <t>CT055TIBEB</t>
  </si>
  <si>
    <t>NTTR001</t>
  </si>
  <si>
    <t>NT003TIINB</t>
  </si>
  <si>
    <t>NT004TIINB</t>
  </si>
  <si>
    <t>STTR087</t>
  </si>
  <si>
    <t>ST019TIBTB</t>
  </si>
  <si>
    <t>ST020TIBTB</t>
  </si>
  <si>
    <t>ST021TIBTB</t>
  </si>
  <si>
    <t>ST022TIBTB</t>
  </si>
  <si>
    <t>ST023TIBTB</t>
  </si>
  <si>
    <t>CTTR009</t>
  </si>
  <si>
    <t>CT056TIFBB</t>
  </si>
  <si>
    <t>CT057TIFBB</t>
  </si>
  <si>
    <t>CTTR010</t>
  </si>
  <si>
    <t>CT058TIBOB</t>
  </si>
  <si>
    <t>CTTR011</t>
  </si>
  <si>
    <t>Makro (Springfield)</t>
  </si>
  <si>
    <t>CT060TIBOB</t>
  </si>
  <si>
    <t>CT059TIBOB</t>
  </si>
  <si>
    <t>STTR005</t>
  </si>
  <si>
    <t>ST024TIUNB</t>
  </si>
  <si>
    <t>ST025TIUNB</t>
  </si>
  <si>
    <t>ST026TIUNB</t>
  </si>
  <si>
    <t>ST027TIUNB</t>
  </si>
  <si>
    <t>NTTR002</t>
  </si>
  <si>
    <t>NT005TIICB</t>
  </si>
  <si>
    <t>NT006TIICB</t>
  </si>
  <si>
    <t>NT007TIICB</t>
  </si>
  <si>
    <t>NT008TIICB</t>
  </si>
  <si>
    <t>NT009TIICB</t>
  </si>
  <si>
    <t>NT010TIICB</t>
  </si>
  <si>
    <t>NT011TIICB</t>
  </si>
  <si>
    <t>NT012TIICB</t>
  </si>
  <si>
    <t>NT013TIICB</t>
  </si>
  <si>
    <t>NT014TIICB</t>
  </si>
  <si>
    <t>NT015TIICB</t>
  </si>
  <si>
    <t>NT016TIICB</t>
  </si>
  <si>
    <t>NT017TIICB</t>
  </si>
  <si>
    <t>NT018TIICB</t>
  </si>
  <si>
    <t>NT019TIICB</t>
  </si>
  <si>
    <t>NT020TIICB</t>
  </si>
  <si>
    <t>CTTR012</t>
  </si>
  <si>
    <t>CT061TIPTB</t>
  </si>
  <si>
    <t>CT062TIPTB</t>
  </si>
  <si>
    <t>CT063TIPTB</t>
  </si>
  <si>
    <t>CT064TIPTB</t>
  </si>
  <si>
    <t>CT065TIPTB</t>
  </si>
  <si>
    <t>NTTR074</t>
  </si>
  <si>
    <t>NT021TINWB</t>
  </si>
  <si>
    <t>NT022TINWB</t>
  </si>
  <si>
    <t>NT023TINWB</t>
  </si>
  <si>
    <t>NT024TINWB</t>
  </si>
  <si>
    <t>NT025TINWB</t>
  </si>
  <si>
    <t>CTTR013</t>
  </si>
  <si>
    <t>CT066TICCB</t>
  </si>
  <si>
    <t>CTTR014</t>
  </si>
  <si>
    <t>CT067TICMB</t>
  </si>
  <si>
    <t>NTTR059</t>
  </si>
  <si>
    <t>NT026TIWLB</t>
  </si>
  <si>
    <t>NT027TIWLB</t>
  </si>
  <si>
    <t>CTTR015</t>
  </si>
  <si>
    <t>CT068TICWB</t>
  </si>
  <si>
    <t>CT069TICWB</t>
  </si>
  <si>
    <t>CT070TICWB</t>
  </si>
  <si>
    <t>CT071TICWB</t>
  </si>
  <si>
    <t>CT072TICWB</t>
  </si>
  <si>
    <t>CT073TICWB</t>
  </si>
  <si>
    <t>Units 5,7,9,11</t>
  </si>
  <si>
    <t>CT074TICWB</t>
  </si>
  <si>
    <t>CT075TICWB</t>
  </si>
  <si>
    <t>CTTR111</t>
  </si>
  <si>
    <t>CT076TICVB</t>
  </si>
  <si>
    <t>CT077TICVB</t>
  </si>
  <si>
    <t>CT078TICVB</t>
  </si>
  <si>
    <t>CT079TICVB</t>
  </si>
  <si>
    <t>CT080TICVB</t>
  </si>
  <si>
    <t>CT081TICVB</t>
  </si>
  <si>
    <t>CT082TICVB</t>
  </si>
  <si>
    <t>CT083TICVB</t>
  </si>
  <si>
    <t>CT084TICVB</t>
  </si>
  <si>
    <t>CT085TICVB</t>
  </si>
  <si>
    <t>CT086TICVB</t>
  </si>
  <si>
    <t>CT087TICVB</t>
  </si>
  <si>
    <t>CT088TICVB</t>
  </si>
  <si>
    <t>CT089TICVB</t>
  </si>
  <si>
    <t>CT090TICVB</t>
  </si>
  <si>
    <t>NTTR009</t>
  </si>
  <si>
    <t>NT028TITPB</t>
  </si>
  <si>
    <t>CTTR016</t>
  </si>
  <si>
    <t>CT091TIMTB</t>
  </si>
  <si>
    <t>CT092TIMTB</t>
  </si>
  <si>
    <t>CT093TIMTB</t>
  </si>
  <si>
    <t>CT094TIMTB</t>
  </si>
  <si>
    <t>CT095TIMTB</t>
  </si>
  <si>
    <t>CT096TIMTB</t>
  </si>
  <si>
    <t>CT097TIMTB</t>
  </si>
  <si>
    <t>CT098TIMTB</t>
  </si>
  <si>
    <t>CT099TIMTB</t>
  </si>
  <si>
    <t>CT100TIMTB</t>
  </si>
  <si>
    <t>CT101TIMTB</t>
  </si>
  <si>
    <t>CT103TIMTB</t>
  </si>
  <si>
    <t>CT104TIMTB</t>
  </si>
  <si>
    <t>KwaMashu G2 Station</t>
  </si>
  <si>
    <t>CT102TIMTB</t>
  </si>
  <si>
    <t>CT105TIMTB</t>
  </si>
  <si>
    <t>CT106TIMTB</t>
  </si>
  <si>
    <t>CT107TIMTB</t>
  </si>
  <si>
    <t>CT108TIMTB</t>
  </si>
  <si>
    <t>CT109TIMTB</t>
  </si>
  <si>
    <t>CT110TIMTB</t>
  </si>
  <si>
    <t>CT111TIMTB</t>
  </si>
  <si>
    <t>CT112TIMTB</t>
  </si>
  <si>
    <t>CT113TIMTB</t>
  </si>
  <si>
    <t>CT114TIMTB</t>
  </si>
  <si>
    <t>CT115TIMTB</t>
  </si>
  <si>
    <t>CT116TIMTB</t>
  </si>
  <si>
    <t>CTTR112</t>
  </si>
  <si>
    <t>CT117TIJPB</t>
  </si>
  <si>
    <t>CT118TIJPB</t>
  </si>
  <si>
    <t>CTTR018</t>
  </si>
  <si>
    <t>CT119TICEB</t>
  </si>
  <si>
    <t>IWTR002</t>
  </si>
  <si>
    <t>IW001TICKB</t>
  </si>
  <si>
    <t>IW002TICKB</t>
  </si>
  <si>
    <t>IW003TICKB</t>
  </si>
  <si>
    <t>IW004TICKB</t>
  </si>
  <si>
    <t>IW005TICKB</t>
  </si>
  <si>
    <t>IW006TICKB</t>
  </si>
  <si>
    <t>IW007TICKB</t>
  </si>
  <si>
    <t>IW008TICKB</t>
  </si>
  <si>
    <t>IW009TICKB</t>
  </si>
  <si>
    <t>IW010TICKB</t>
  </si>
  <si>
    <t>IW011TICKB</t>
  </si>
  <si>
    <t>IW012TICKB</t>
  </si>
  <si>
    <t>IW013TICKB</t>
  </si>
  <si>
    <t>IW014TICKB</t>
  </si>
  <si>
    <t>IW015TICKB</t>
  </si>
  <si>
    <t>IW016TICKB</t>
  </si>
  <si>
    <t>IW017TICKB</t>
  </si>
  <si>
    <t>IW018TICKB</t>
  </si>
  <si>
    <t>IW019TICKB</t>
  </si>
  <si>
    <t>IWTR003</t>
  </si>
  <si>
    <t>IW020TICKB</t>
  </si>
  <si>
    <t>IW021TICKB</t>
  </si>
  <si>
    <t>IW022TICKB</t>
  </si>
  <si>
    <t>IW023TICKB</t>
  </si>
  <si>
    <t>IW024TICKB</t>
  </si>
  <si>
    <t>IW025TICKB</t>
  </si>
  <si>
    <t>IW026TICKB</t>
  </si>
  <si>
    <t>IW027TICKB</t>
  </si>
  <si>
    <t>IW028TICKB</t>
  </si>
  <si>
    <t>IW029TICKB</t>
  </si>
  <si>
    <t>IW030TICKB</t>
  </si>
  <si>
    <t>IW031TICKB</t>
  </si>
  <si>
    <t>IW032TICKB</t>
  </si>
  <si>
    <t>IWTR004</t>
  </si>
  <si>
    <t>IW033TITPB</t>
  </si>
  <si>
    <t>NTTR012</t>
  </si>
  <si>
    <t>NT029TIIVB</t>
  </si>
  <si>
    <t>NT030TIIVB</t>
  </si>
  <si>
    <t>NT031TIIVB</t>
  </si>
  <si>
    <t>NT032TIIVB</t>
  </si>
  <si>
    <t>NTTR004</t>
  </si>
  <si>
    <t>NT033TIKWB</t>
  </si>
  <si>
    <t>NT034TIKWB</t>
  </si>
  <si>
    <t>IW034TIDHB</t>
  </si>
  <si>
    <t>IW035TIDHB</t>
  </si>
  <si>
    <t>IW036TIDHB</t>
  </si>
  <si>
    <t>IW037TIDHB</t>
  </si>
  <si>
    <t>IW038TIDHB</t>
  </si>
  <si>
    <t>CTTR020</t>
  </si>
  <si>
    <t>CT120TIBOB</t>
  </si>
  <si>
    <t>CTTR021</t>
  </si>
  <si>
    <t>CT121TINZB</t>
  </si>
  <si>
    <t>CT122TINZB</t>
  </si>
  <si>
    <t>CT123TINZB</t>
  </si>
  <si>
    <t>CT124TINZB</t>
  </si>
  <si>
    <t>CT125TINZB</t>
  </si>
  <si>
    <t>CT126TINZB</t>
  </si>
  <si>
    <t>CT127TINZB</t>
  </si>
  <si>
    <t>CT128TINZB</t>
  </si>
  <si>
    <t>CT129TINZB</t>
  </si>
  <si>
    <t>CT130TINZB</t>
  </si>
  <si>
    <t>NTTR005</t>
  </si>
  <si>
    <t>NT035TIICB</t>
  </si>
  <si>
    <t>NT036TIICB</t>
  </si>
  <si>
    <t>NT037TIICB</t>
  </si>
  <si>
    <t>NT038TIICB</t>
  </si>
  <si>
    <t>NTTR006</t>
  </si>
  <si>
    <t>NT039TIICB</t>
  </si>
  <si>
    <t>CTTR022</t>
  </si>
  <si>
    <t>CT131TICMB</t>
  </si>
  <si>
    <t>CT132TICMB</t>
  </si>
  <si>
    <t>CT133TICMB</t>
  </si>
  <si>
    <t>CT134TICMB</t>
  </si>
  <si>
    <t>CT135TIDDB</t>
  </si>
  <si>
    <t>CT136TIDDB</t>
  </si>
  <si>
    <t>CTTR023</t>
  </si>
  <si>
    <t>CT137TIDLB</t>
  </si>
  <si>
    <t>CTTR025</t>
  </si>
  <si>
    <t>CT138TEDDB</t>
  </si>
  <si>
    <t>CT139TEDDB</t>
  </si>
  <si>
    <t>CT140TEDDB</t>
  </si>
  <si>
    <t>CT141TEDDB</t>
  </si>
  <si>
    <t>CT142TEDDB</t>
  </si>
  <si>
    <t>CT143TEDDB</t>
  </si>
  <si>
    <t>CT144TEDDB</t>
  </si>
  <si>
    <t>CT145TEDDB</t>
  </si>
  <si>
    <t>CT146TEDDB</t>
  </si>
  <si>
    <t>STTR009</t>
  </si>
  <si>
    <t>ST028TILVB</t>
  </si>
  <si>
    <t>CT147TINTB</t>
  </si>
  <si>
    <t>CT148TINTB</t>
  </si>
  <si>
    <t>CT149TINTB</t>
  </si>
  <si>
    <t>CT150TILIB</t>
  </si>
  <si>
    <t>CT151TICKB</t>
  </si>
  <si>
    <t>CT152TICKB</t>
  </si>
  <si>
    <t>CT153TINTB</t>
  </si>
  <si>
    <t>CT154TINTB</t>
  </si>
  <si>
    <t>NTTR021</t>
  </si>
  <si>
    <t>NT040TIEGB</t>
  </si>
  <si>
    <t>NT041TIEGB</t>
  </si>
  <si>
    <t>STTR010</t>
  </si>
  <si>
    <t>ST029TIIAB</t>
  </si>
  <si>
    <t>ST030TIIAB</t>
  </si>
  <si>
    <t>ST031TIIAB</t>
  </si>
  <si>
    <t>ST032TIIAB</t>
  </si>
  <si>
    <t>CTTR026</t>
  </si>
  <si>
    <t>CT155TILIB</t>
  </si>
  <si>
    <t>CT156TILIB</t>
  </si>
  <si>
    <t>CT157TILIB</t>
  </si>
  <si>
    <t>CT158TINWB</t>
  </si>
  <si>
    <t>CT159TINWB</t>
  </si>
  <si>
    <t>CT160TILIB</t>
  </si>
  <si>
    <t>CT161TILIB</t>
  </si>
  <si>
    <t>STTR012</t>
  </si>
  <si>
    <t>ST033TIKNB</t>
  </si>
  <si>
    <t>ST034TIKNB</t>
  </si>
  <si>
    <t>ST035TIKNB</t>
  </si>
  <si>
    <t>NTTR025</t>
  </si>
  <si>
    <t>NT042TIWLB</t>
  </si>
  <si>
    <t>NT043TIWLB</t>
  </si>
  <si>
    <t>NT044TIWLB</t>
  </si>
  <si>
    <t>NT045TIWLB</t>
  </si>
  <si>
    <t>NT046TIWLB</t>
  </si>
  <si>
    <t>NT047TIWLB</t>
  </si>
  <si>
    <t>STTR016</t>
  </si>
  <si>
    <t>ST036TIFOB</t>
  </si>
  <si>
    <t>ST037TIFOB</t>
  </si>
  <si>
    <t>ST038TIFOB</t>
  </si>
  <si>
    <t>CTTR027</t>
  </si>
  <si>
    <t>CT162TIIDB</t>
  </si>
  <si>
    <t>STTR017</t>
  </si>
  <si>
    <t>ST039TIABB</t>
  </si>
  <si>
    <t>ST040TIABB</t>
  </si>
  <si>
    <t>ST041TIABB</t>
  </si>
  <si>
    <t>IWTR005</t>
  </si>
  <si>
    <t>IW039TIEBB</t>
  </si>
  <si>
    <t>IW040TIEBB</t>
  </si>
  <si>
    <t>NTTR014</t>
  </si>
  <si>
    <t>NT048TIINB</t>
  </si>
  <si>
    <t>NT049TIINB</t>
  </si>
  <si>
    <t>NT050TIINB</t>
  </si>
  <si>
    <t>NT051TIINB</t>
  </si>
  <si>
    <t>NT052TIINB</t>
  </si>
  <si>
    <t>NT053TIINB</t>
  </si>
  <si>
    <t>NT054TIINB</t>
  </si>
  <si>
    <t>NT055TIINB</t>
  </si>
  <si>
    <t>NT056TIINB</t>
  </si>
  <si>
    <t>NT057TIINB</t>
  </si>
  <si>
    <t>NT058TIINB</t>
  </si>
  <si>
    <t>NT059TIINB</t>
  </si>
  <si>
    <t>NT060TIINB</t>
  </si>
  <si>
    <t>NT061TIINB</t>
  </si>
  <si>
    <t>NT062TIINB</t>
  </si>
  <si>
    <t>NT063TIINB</t>
  </si>
  <si>
    <t>NT064TIINB</t>
  </si>
  <si>
    <t>NT065TIINB</t>
  </si>
  <si>
    <t>NT066TIINB</t>
  </si>
  <si>
    <t>CTTR031</t>
  </si>
  <si>
    <t>CT163TIMTB</t>
  </si>
  <si>
    <t>CT164TIMTB</t>
  </si>
  <si>
    <t>CT165TIMTB</t>
  </si>
  <si>
    <t>CT166TIMTB</t>
  </si>
  <si>
    <t>CT167TIMTB</t>
  </si>
  <si>
    <t>STTR019</t>
  </si>
  <si>
    <t>ST042TIIAB</t>
  </si>
  <si>
    <t>ST043TIIAB</t>
  </si>
  <si>
    <t>ST044TIIAB</t>
  </si>
  <si>
    <t>ST045TIIAB</t>
  </si>
  <si>
    <t>ST046TIIAB</t>
  </si>
  <si>
    <t>STTR022</t>
  </si>
  <si>
    <t>ST047TIAMB</t>
  </si>
  <si>
    <t>ST048TIAMB</t>
  </si>
  <si>
    <t>ST049TIAMB</t>
  </si>
  <si>
    <t>ST050TIAMB</t>
  </si>
  <si>
    <t>Field Street</t>
  </si>
  <si>
    <t>CTTR030</t>
  </si>
  <si>
    <t>CT168TIIDB</t>
  </si>
  <si>
    <t>CT169TIIDB</t>
  </si>
  <si>
    <t>CT170TIPTB</t>
  </si>
  <si>
    <t>CT171TIABB</t>
  </si>
  <si>
    <t>CT172TIBTB</t>
  </si>
  <si>
    <t>CT173TIBTB</t>
  </si>
  <si>
    <t>STTR024</t>
  </si>
  <si>
    <t>ST051TIFOB</t>
  </si>
  <si>
    <t>ST052TIFOB</t>
  </si>
  <si>
    <t>ST053TIFOB</t>
  </si>
  <si>
    <t>ST054TIFOB</t>
  </si>
  <si>
    <t>ST055TIFOB</t>
  </si>
  <si>
    <t>ST056TIFOB</t>
  </si>
  <si>
    <t>ST057TIFOB</t>
  </si>
  <si>
    <t>ST058TIFOB</t>
  </si>
  <si>
    <t>ST059TIFOB</t>
  </si>
  <si>
    <t>ST060TIFOB</t>
  </si>
  <si>
    <t>ST061TIFOB</t>
  </si>
  <si>
    <t>STTR025</t>
  </si>
  <si>
    <t>ST062TIFOB</t>
  </si>
  <si>
    <t>ST063TIFOB</t>
  </si>
  <si>
    <t>ST064TIFOB</t>
  </si>
  <si>
    <t>ST065TIFOB</t>
  </si>
  <si>
    <t>ST066TIFOB</t>
  </si>
  <si>
    <t>ST067TIFOB</t>
  </si>
  <si>
    <t>ST068TIFOB</t>
  </si>
  <si>
    <t>ST069TIFOB</t>
  </si>
  <si>
    <t>ST070TIFOB</t>
  </si>
  <si>
    <t>CT174TIFBB</t>
  </si>
  <si>
    <t>CT175TIFBB</t>
  </si>
  <si>
    <t>STTR026</t>
  </si>
  <si>
    <t>ST071TIUNB</t>
  </si>
  <si>
    <t>ST072TIUNB</t>
  </si>
  <si>
    <t>ST073TIUNB</t>
  </si>
  <si>
    <t>ST074TIUNB</t>
  </si>
  <si>
    <t>ST075TIUNB</t>
  </si>
  <si>
    <t>ST076TIUNB</t>
  </si>
  <si>
    <t>ST077TIUNB</t>
  </si>
  <si>
    <t>STTR027</t>
  </si>
  <si>
    <t>ST078TIIAB</t>
  </si>
  <si>
    <t>ST079TIIAB</t>
  </si>
  <si>
    <t>ST080TIIAB</t>
  </si>
  <si>
    <t>ST081TIIAB</t>
  </si>
  <si>
    <t>ST082TIIAB</t>
  </si>
  <si>
    <t>ST083TIIAB</t>
  </si>
  <si>
    <t>ST084TIIAB</t>
  </si>
  <si>
    <t>ST085TIIAB</t>
  </si>
  <si>
    <t>ST086TIIAB</t>
  </si>
  <si>
    <t>ST087TIIAB</t>
  </si>
  <si>
    <t>NTTR060</t>
  </si>
  <si>
    <t>NT067TIULB</t>
  </si>
  <si>
    <t>NT068TIULB</t>
  </si>
  <si>
    <t>NT069TIULB</t>
  </si>
  <si>
    <t>CTTR113</t>
  </si>
  <si>
    <t>CT176TILVB</t>
  </si>
  <si>
    <t>CT177TILVB</t>
  </si>
  <si>
    <t>CTTR032</t>
  </si>
  <si>
    <t>CT178TIMKB</t>
  </si>
  <si>
    <t>CTTR033</t>
  </si>
  <si>
    <t>CT179TISGB</t>
  </si>
  <si>
    <t>CT180TISGB</t>
  </si>
  <si>
    <t>CT181TISGB</t>
  </si>
  <si>
    <t>CT182TISGB</t>
  </si>
  <si>
    <t>CT183TISGB</t>
  </si>
  <si>
    <t>CT184TISGB</t>
  </si>
  <si>
    <t>CT185TISGB</t>
  </si>
  <si>
    <t>CT186TISGB</t>
  </si>
  <si>
    <t>CTTR034</t>
  </si>
  <si>
    <t>CT187TIEGB</t>
  </si>
  <si>
    <t>CT188TIEGB</t>
  </si>
  <si>
    <t>OWTR001</t>
  </si>
  <si>
    <t>OW001TIEBB</t>
  </si>
  <si>
    <t>Outer West</t>
  </si>
  <si>
    <t>CTTR114</t>
  </si>
  <si>
    <t>CT189TILIB</t>
  </si>
  <si>
    <t>OWTR002</t>
  </si>
  <si>
    <t>OW002TIHMB</t>
  </si>
  <si>
    <t>OW003TIHMB</t>
  </si>
  <si>
    <t>OW004TIHMB</t>
  </si>
  <si>
    <t>OW005TIHMB</t>
  </si>
  <si>
    <t>OW006TIHMB</t>
  </si>
  <si>
    <t>OW007TIHMB</t>
  </si>
  <si>
    <t>OW008TIHMB</t>
  </si>
  <si>
    <t>OW009TIHMB</t>
  </si>
  <si>
    <t>OWTR003</t>
  </si>
  <si>
    <t>OW010TIEBB</t>
  </si>
  <si>
    <t>OW011TIEBB</t>
  </si>
  <si>
    <t>Hillcrest Location</t>
  </si>
  <si>
    <t>OW012TIEBB</t>
  </si>
  <si>
    <t>OW013TIEBB</t>
  </si>
  <si>
    <t>OW014TIEBB</t>
  </si>
  <si>
    <t>OW015TIEBB</t>
  </si>
  <si>
    <t>OW016TIEBB</t>
  </si>
  <si>
    <t>OWTR004</t>
  </si>
  <si>
    <t>Hammersdale</t>
  </si>
  <si>
    <t>OW017TIHMB</t>
  </si>
  <si>
    <t>OW018TIHMB</t>
  </si>
  <si>
    <t>OW024TIHMB</t>
  </si>
  <si>
    <t>OW025TIHMB</t>
  </si>
  <si>
    <t>OW026TIHMB</t>
  </si>
  <si>
    <t>OW027TIHMB</t>
  </si>
  <si>
    <t>OW028TIHMB</t>
  </si>
  <si>
    <t>OW029TIHMB</t>
  </si>
  <si>
    <t>OW030TIHMB</t>
  </si>
  <si>
    <t>OW031TIHMB</t>
  </si>
  <si>
    <t>OW032TIHMB</t>
  </si>
  <si>
    <t>STTR028</t>
  </si>
  <si>
    <t>ST088TIIAB</t>
  </si>
  <si>
    <t>ST089TIIAB</t>
  </si>
  <si>
    <t>ST090TIIAB</t>
  </si>
  <si>
    <t>OWTR005</t>
  </si>
  <si>
    <t>OW033TIIFB</t>
  </si>
  <si>
    <t>OW034TIIFB</t>
  </si>
  <si>
    <t>OW035TIIFB</t>
  </si>
  <si>
    <t>OW036TIIFB</t>
  </si>
  <si>
    <t>OW037TIIFB</t>
  </si>
  <si>
    <t>OW038TIIFB</t>
  </si>
  <si>
    <t>OWTR013</t>
  </si>
  <si>
    <t>OW039TIIFB</t>
  </si>
  <si>
    <t>OW040TIIFB</t>
  </si>
  <si>
    <t>OW041TIIFB</t>
  </si>
  <si>
    <t>OW042TIIFB</t>
  </si>
  <si>
    <t>NTTR018</t>
  </si>
  <si>
    <t>NT070TIBEB</t>
  </si>
  <si>
    <t>NT071TIBEB</t>
  </si>
  <si>
    <t>NT072TIBEB</t>
  </si>
  <si>
    <t>NT073TIBEB</t>
  </si>
  <si>
    <t>NT074TIBEB</t>
  </si>
  <si>
    <t>NT075TIBEB</t>
  </si>
  <si>
    <t>NTTR019</t>
  </si>
  <si>
    <t>NT080TIPHB</t>
  </si>
  <si>
    <t>NT076TIPHB</t>
  </si>
  <si>
    <t>NT077TIPHB</t>
  </si>
  <si>
    <t>NT078TIPHB</t>
  </si>
  <si>
    <t>NT079TIPHB</t>
  </si>
  <si>
    <t>STTR030</t>
  </si>
  <si>
    <t>ST091TIIDB</t>
  </si>
  <si>
    <t>ST092TIIDB</t>
  </si>
  <si>
    <t>STTR031</t>
  </si>
  <si>
    <t>ST093TIIDB</t>
  </si>
  <si>
    <t>ST094TIIDB</t>
  </si>
  <si>
    <t>Umlazi FG and H</t>
  </si>
  <si>
    <t>ST095TIIDB</t>
  </si>
  <si>
    <t>ST096TIIDB</t>
  </si>
  <si>
    <t>ST097TIIDB</t>
  </si>
  <si>
    <t>ST098TIIDB</t>
  </si>
  <si>
    <t>ST099TIIDB</t>
  </si>
  <si>
    <t>ST100TIIDB</t>
  </si>
  <si>
    <t>ST101TIIDB</t>
  </si>
  <si>
    <t>ST102TIIDB</t>
  </si>
  <si>
    <t>STTR032</t>
  </si>
  <si>
    <t>ST103TIMTB</t>
  </si>
  <si>
    <t>ST104TIMTB</t>
  </si>
  <si>
    <t>ST105TIMTB</t>
  </si>
  <si>
    <t>ST106TIMTB</t>
  </si>
  <si>
    <t>ST107TIMTB</t>
  </si>
  <si>
    <t>CTTR115</t>
  </si>
  <si>
    <t>CT190TIJPB</t>
  </si>
  <si>
    <t>CT191TIJPB</t>
  </si>
  <si>
    <t>CT192TIJPB</t>
  </si>
  <si>
    <t>CT193TIJPB</t>
  </si>
  <si>
    <t>STTR033</t>
  </si>
  <si>
    <t>ST108TIABB</t>
  </si>
  <si>
    <t>ST109TIABB</t>
  </si>
  <si>
    <t>ST110TIABB</t>
  </si>
  <si>
    <t>ST111TIABB</t>
  </si>
  <si>
    <t>ST112TIABB</t>
  </si>
  <si>
    <t>ST113TIABB</t>
  </si>
  <si>
    <t>CTTR037</t>
  </si>
  <si>
    <t>CT194TINDB</t>
  </si>
  <si>
    <t>CT195TINDB</t>
  </si>
  <si>
    <t>CT196TINDB</t>
  </si>
  <si>
    <t>CT197TINDB</t>
  </si>
  <si>
    <t>CT198TINDB</t>
  </si>
  <si>
    <t>CT199TINDB</t>
  </si>
  <si>
    <t>CT200TINDB</t>
  </si>
  <si>
    <t>CT201TINDB</t>
  </si>
  <si>
    <t>CT202TINDB</t>
  </si>
  <si>
    <t>CT203TINDB</t>
  </si>
  <si>
    <t>CT204TINDB</t>
  </si>
  <si>
    <t>CT205TINDB</t>
  </si>
  <si>
    <t>CT206TINDB</t>
  </si>
  <si>
    <t>CTTR038</t>
  </si>
  <si>
    <t>CT207TIKVB</t>
  </si>
  <si>
    <t>IWTR025</t>
  </si>
  <si>
    <t>IW041TICKB</t>
  </si>
  <si>
    <t>Krans Kloof</t>
  </si>
  <si>
    <t>IW042TICKB</t>
  </si>
  <si>
    <t>NTTR058</t>
  </si>
  <si>
    <t>NT080TINZB</t>
  </si>
  <si>
    <t>NT081TINZB</t>
  </si>
  <si>
    <t>Ekantolo (Inanda)</t>
  </si>
  <si>
    <t>NT082TINZB</t>
  </si>
  <si>
    <t>NT083TINZB</t>
  </si>
  <si>
    <t>NT084TINZB</t>
  </si>
  <si>
    <t>NT085TINZB</t>
  </si>
  <si>
    <t>NT086TINZB</t>
  </si>
  <si>
    <t>NT087TINZB</t>
  </si>
  <si>
    <t>NT088TINZB</t>
  </si>
  <si>
    <t>NT089TINZB</t>
  </si>
  <si>
    <t>NT090TINZB</t>
  </si>
  <si>
    <t>NT091TINZB</t>
  </si>
  <si>
    <t>NT092TINZB</t>
  </si>
  <si>
    <t>NT093TINZB</t>
  </si>
  <si>
    <t>STTR037</t>
  </si>
  <si>
    <t>ST114TIKMB</t>
  </si>
  <si>
    <t>STTR038</t>
  </si>
  <si>
    <t>ST115TIKMB</t>
  </si>
  <si>
    <t>ST116TIKMB</t>
  </si>
  <si>
    <t>ST117TIKMB</t>
  </si>
  <si>
    <t>ST118TIKMB</t>
  </si>
  <si>
    <t>ST119TIKMB</t>
  </si>
  <si>
    <t>ST120TIKMB</t>
  </si>
  <si>
    <t>ST121TIKMB</t>
  </si>
  <si>
    <t>ST122TIKMB</t>
  </si>
  <si>
    <t>ST123TIKMB</t>
  </si>
  <si>
    <t>ST124TIKMB</t>
  </si>
  <si>
    <t>CTTR040</t>
  </si>
  <si>
    <t>CT208TIPSB</t>
  </si>
  <si>
    <t>CT209TIPSB</t>
  </si>
  <si>
    <t>CT210TIPSB</t>
  </si>
  <si>
    <t>CT211TIPSB</t>
  </si>
  <si>
    <t>CT212TIPSB</t>
  </si>
  <si>
    <t>STTR039</t>
  </si>
  <si>
    <t>ST125TIMIB</t>
  </si>
  <si>
    <t>ST126TIMIB</t>
  </si>
  <si>
    <t>ST127TIMIB</t>
  </si>
  <si>
    <t>ST128TIMIB</t>
  </si>
  <si>
    <t>ST129TIMIB</t>
  </si>
  <si>
    <t>ST130TIMIB</t>
  </si>
  <si>
    <t>ST131TIMIB</t>
  </si>
  <si>
    <t>ST132TIMIB</t>
  </si>
  <si>
    <t>ST133TIMIB</t>
  </si>
  <si>
    <t>ST134TIMIB</t>
  </si>
  <si>
    <t>ST135TIMIB</t>
  </si>
  <si>
    <t>ST136TIMIB</t>
  </si>
  <si>
    <t>NT094TIDNB</t>
  </si>
  <si>
    <t>NT095TIDNB</t>
  </si>
  <si>
    <t>NT096TIDNB</t>
  </si>
  <si>
    <t>CTTR041</t>
  </si>
  <si>
    <t>CT213TILIB</t>
  </si>
  <si>
    <t>CT214TILIB</t>
  </si>
  <si>
    <t>CT215TILIB</t>
  </si>
  <si>
    <t>CT216TILIB</t>
  </si>
  <si>
    <t>CT217TILIB</t>
  </si>
  <si>
    <t>CT218TILIB</t>
  </si>
  <si>
    <t>CT219TILIB</t>
  </si>
  <si>
    <t>NTTR026</t>
  </si>
  <si>
    <t>NT097TINZB</t>
  </si>
  <si>
    <t>NT098TINZB</t>
  </si>
  <si>
    <t>NT099TINZB</t>
  </si>
  <si>
    <t>NT100TINZB</t>
  </si>
  <si>
    <t>NT101TINZB</t>
  </si>
  <si>
    <t>KwaSondela</t>
  </si>
  <si>
    <t>NTTR075</t>
  </si>
  <si>
    <t>NT102TIQNB</t>
  </si>
  <si>
    <t>NT103TIQNB</t>
  </si>
  <si>
    <t>NT104TIQNB</t>
  </si>
  <si>
    <t>NT105TIQNB</t>
  </si>
  <si>
    <t>NTTR061</t>
  </si>
  <si>
    <t>NT106TIULB</t>
  </si>
  <si>
    <t>Lemontville</t>
  </si>
  <si>
    <t>NTTR028</t>
  </si>
  <si>
    <t>NT107TILVB</t>
  </si>
  <si>
    <t>NT108TILVB</t>
  </si>
  <si>
    <t>CTTR042</t>
  </si>
  <si>
    <t>CT220TILIB</t>
  </si>
  <si>
    <t>CT221TILIB</t>
  </si>
  <si>
    <t>CT222TILIB</t>
  </si>
  <si>
    <t>CT223TILIB</t>
  </si>
  <si>
    <t>CT224TILIB</t>
  </si>
  <si>
    <t>CT225TILIB</t>
  </si>
  <si>
    <t>CT226TILIB</t>
  </si>
  <si>
    <t>CT227TILIB</t>
  </si>
  <si>
    <t>CT228TILIB</t>
  </si>
  <si>
    <t>CT229TILIB</t>
  </si>
  <si>
    <t>CT230TILIB</t>
  </si>
  <si>
    <t>CT231TILIB</t>
  </si>
  <si>
    <t>CT232TILIB</t>
  </si>
  <si>
    <t>CT233TILIB</t>
  </si>
  <si>
    <t>CT234TILIB</t>
  </si>
  <si>
    <t>CT235TILIB</t>
  </si>
  <si>
    <t>IWTR007</t>
  </si>
  <si>
    <t>IW043TIPTB</t>
  </si>
  <si>
    <t>IW044TIPTB</t>
  </si>
  <si>
    <t>IW045TIPTB</t>
  </si>
  <si>
    <t>CTTR110</t>
  </si>
  <si>
    <t>CT236TIPSB</t>
  </si>
  <si>
    <t>OWTR014</t>
  </si>
  <si>
    <t>OW043TICKB</t>
  </si>
  <si>
    <t>Mamphengane Rank</t>
  </si>
  <si>
    <t>CT237TIMPB</t>
  </si>
  <si>
    <t>CT238TIMPB</t>
  </si>
  <si>
    <t>CTTR044</t>
  </si>
  <si>
    <t>Maoti</t>
  </si>
  <si>
    <t>CT239TIMTB</t>
  </si>
  <si>
    <t>IWTR008</t>
  </si>
  <si>
    <t>IW046TIMRB</t>
  </si>
  <si>
    <t>IW047TIMRB</t>
  </si>
  <si>
    <t>IW048TIMRB</t>
  </si>
  <si>
    <t>CTTR052</t>
  </si>
  <si>
    <t>CT240TISKB</t>
  </si>
  <si>
    <t>CT241TISKB</t>
  </si>
  <si>
    <t>CT242TIMTB</t>
  </si>
  <si>
    <t>CT243TIMTB</t>
  </si>
  <si>
    <t>CT244TIMTB</t>
  </si>
  <si>
    <t>CT245TIMTB</t>
  </si>
  <si>
    <t>CT246TIMTB</t>
  </si>
  <si>
    <t>CT247TIMTB</t>
  </si>
  <si>
    <t>CT248TIMTB</t>
  </si>
  <si>
    <t>CT249TIMTB</t>
  </si>
  <si>
    <t>CT250TIMTB</t>
  </si>
  <si>
    <t>CT251TIMTB</t>
  </si>
  <si>
    <t>CT252TIMTB</t>
  </si>
  <si>
    <t>NT109TIKWB</t>
  </si>
  <si>
    <t>NT110TIKWB</t>
  </si>
  <si>
    <t>NT111TIKWB</t>
  </si>
  <si>
    <t>NT112TIKWB</t>
  </si>
  <si>
    <t>NT113TIKWB</t>
  </si>
  <si>
    <t>NTTR031</t>
  </si>
  <si>
    <t>NT114TINZB</t>
  </si>
  <si>
    <t>NT115TINZB</t>
  </si>
  <si>
    <t>NT116TINZB</t>
  </si>
  <si>
    <t>NT117TINZB</t>
  </si>
  <si>
    <t>CT253TICVB</t>
  </si>
  <si>
    <t>CT254TICVB</t>
  </si>
  <si>
    <t>CT255TICVB</t>
  </si>
  <si>
    <t>CT256TICVB</t>
  </si>
  <si>
    <t>STTR043</t>
  </si>
  <si>
    <t>ST137TIBTB</t>
  </si>
  <si>
    <t>ST138TIBTB</t>
  </si>
  <si>
    <t>ST139TIBTB</t>
  </si>
  <si>
    <t>ST140TIBTB</t>
  </si>
  <si>
    <t>EF &amp; G</t>
  </si>
  <si>
    <t>ST141TIBTB</t>
  </si>
  <si>
    <t>ST142TIBTB</t>
  </si>
  <si>
    <t>ST143TIBTB</t>
  </si>
  <si>
    <t>ST144TIBTB</t>
  </si>
  <si>
    <t>ST145TIBTB</t>
  </si>
  <si>
    <t>ST146TIBTB</t>
  </si>
  <si>
    <t>ST147TIBTB</t>
  </si>
  <si>
    <t>ST148TIBTB</t>
  </si>
  <si>
    <t>ST149TIBTB</t>
  </si>
  <si>
    <t>STTR044</t>
  </si>
  <si>
    <t>ST150TILVB</t>
  </si>
  <si>
    <t>ST151TILVB</t>
  </si>
  <si>
    <t>ST152TILVB</t>
  </si>
  <si>
    <t>ST153TILVB</t>
  </si>
  <si>
    <t>ST154TILVB</t>
  </si>
  <si>
    <t>ST155TILVB</t>
  </si>
  <si>
    <t>ST156TILVB</t>
  </si>
  <si>
    <t>STTR045</t>
  </si>
  <si>
    <t>ST157TIKGB</t>
  </si>
  <si>
    <t>NTTR032</t>
  </si>
  <si>
    <t>NT118TIPHB</t>
  </si>
  <si>
    <t>OWTR006</t>
  </si>
  <si>
    <t>OW044TIMMB</t>
  </si>
  <si>
    <t>OW045TIMMB</t>
  </si>
  <si>
    <t>OW046TIMMB</t>
  </si>
  <si>
    <t>OW047TIMMB</t>
  </si>
  <si>
    <t>OW048TIMMB</t>
  </si>
  <si>
    <t>OW049TIMMB</t>
  </si>
  <si>
    <t>STTR047</t>
  </si>
  <si>
    <t>ST158TIJPB</t>
  </si>
  <si>
    <t>OWTR007</t>
  </si>
  <si>
    <t>OW050TIMWB</t>
  </si>
  <si>
    <t>OW051TIMWB</t>
  </si>
  <si>
    <t>OW052TIMWB</t>
  </si>
  <si>
    <t>OW053TIMWB</t>
  </si>
  <si>
    <t>OW054TIMWB</t>
  </si>
  <si>
    <t>OW055TIMWB</t>
  </si>
  <si>
    <t>OW056TIMWB</t>
  </si>
  <si>
    <t>OW057TIMWB</t>
  </si>
  <si>
    <t>Mophela Rank</t>
  </si>
  <si>
    <t>OWTR008</t>
  </si>
  <si>
    <t>OW058TIMPB</t>
  </si>
  <si>
    <t>OW059TIMPB</t>
  </si>
  <si>
    <t>OW061TIMPB</t>
  </si>
  <si>
    <t>OW060TIMPB</t>
  </si>
  <si>
    <t>OW062TIMPB</t>
  </si>
  <si>
    <t>CTTR055</t>
  </si>
  <si>
    <t>CT257TISGB</t>
  </si>
  <si>
    <t>ST159TILVB</t>
  </si>
  <si>
    <t>ST160TILVB</t>
  </si>
  <si>
    <t>STTR048</t>
  </si>
  <si>
    <t>ST161TIMSB</t>
  </si>
  <si>
    <t>ST162TIMSB</t>
  </si>
  <si>
    <t>ST163TIMSB</t>
  </si>
  <si>
    <t>Mt. Venom</t>
  </si>
  <si>
    <t>CTTR117</t>
  </si>
  <si>
    <t>CT258TIMTB</t>
  </si>
  <si>
    <t>CTTR118</t>
  </si>
  <si>
    <t>CT259TIMGB</t>
  </si>
  <si>
    <t>CT260TIMGB</t>
  </si>
  <si>
    <t>CT261TIBEB</t>
  </si>
  <si>
    <t>CT262TIBEB</t>
  </si>
  <si>
    <t>CT263TIBEB</t>
  </si>
  <si>
    <t>CT264TIBEB</t>
  </si>
  <si>
    <t>CT265TIBEB</t>
  </si>
  <si>
    <t>CT266TIBEB</t>
  </si>
  <si>
    <t>CT267TIBEB</t>
  </si>
  <si>
    <t>CT268TIBEB</t>
  </si>
  <si>
    <t>CT269TIBEB</t>
  </si>
  <si>
    <t>CT270TIBEB</t>
  </si>
  <si>
    <t>CT271TIBEB</t>
  </si>
  <si>
    <t>CT272TIBEB</t>
  </si>
  <si>
    <t>CT273TIBEB</t>
  </si>
  <si>
    <t>CT274TIBEB</t>
  </si>
  <si>
    <t>CT275TIBEB</t>
  </si>
  <si>
    <t>CT276TIBEB</t>
  </si>
  <si>
    <t>IWTR010</t>
  </si>
  <si>
    <t>IW049TINZB</t>
  </si>
  <si>
    <t>IW050TINZB</t>
  </si>
  <si>
    <t>IWTR011</t>
  </si>
  <si>
    <t>IW051TIKZB</t>
  </si>
  <si>
    <t>IW052TIKZB</t>
  </si>
  <si>
    <t>IW053TIKZB</t>
  </si>
  <si>
    <t>IW054TIKZB</t>
  </si>
  <si>
    <t>IW055TIKZB</t>
  </si>
  <si>
    <t>CTTR058</t>
  </si>
  <si>
    <t>CT277TIUWB</t>
  </si>
  <si>
    <t>CT278TIUWB</t>
  </si>
  <si>
    <t>CT279TIUWB</t>
  </si>
  <si>
    <t>CT280TIUWB</t>
  </si>
  <si>
    <t>CT281TIUWB</t>
  </si>
  <si>
    <t>CT282TIUWB</t>
  </si>
  <si>
    <t>CTTR059</t>
  </si>
  <si>
    <t>CT283TINWB</t>
  </si>
  <si>
    <t>CT284TINWB</t>
  </si>
  <si>
    <t>CT285TINWB</t>
  </si>
  <si>
    <t>CT286TINWB</t>
  </si>
  <si>
    <t>CTTR060</t>
  </si>
  <si>
    <t>CT287TINDB</t>
  </si>
  <si>
    <t>CT288TINDB</t>
  </si>
  <si>
    <t>CT289TINDB</t>
  </si>
  <si>
    <t>CTTR061</t>
  </si>
  <si>
    <t>CT290TIPSB</t>
  </si>
  <si>
    <t>CT291TIPSB</t>
  </si>
  <si>
    <t>CT292TIPSB</t>
  </si>
  <si>
    <t>CT293TIPSB</t>
  </si>
  <si>
    <t>CT294TIPSB</t>
  </si>
  <si>
    <t>NTTR076</t>
  </si>
  <si>
    <t>NT119TINTB</t>
  </si>
  <si>
    <t>NT120TINTB</t>
  </si>
  <si>
    <t>NT121TINTB</t>
  </si>
  <si>
    <t>CTTR063</t>
  </si>
  <si>
    <t>CT295TINWB</t>
  </si>
  <si>
    <t>CT296TINWB</t>
  </si>
  <si>
    <t>CT297TINWB</t>
  </si>
  <si>
    <t>CT298TINWB</t>
  </si>
  <si>
    <t>CT299TINWB</t>
  </si>
  <si>
    <t>CTTR064</t>
  </si>
  <si>
    <t>CT300TINWB</t>
  </si>
  <si>
    <t>CT301TINWB</t>
  </si>
  <si>
    <t>NTTR077</t>
  </si>
  <si>
    <t>NT122TIINB</t>
  </si>
  <si>
    <t>STTR086</t>
  </si>
  <si>
    <t>ST164TIUWB</t>
  </si>
  <si>
    <t>ST165TIUWB</t>
  </si>
  <si>
    <t>ST166TIUWB</t>
  </si>
  <si>
    <t>ST167TIUWB</t>
  </si>
  <si>
    <t>ST168TIUWB</t>
  </si>
  <si>
    <t>ST169TIUWB</t>
  </si>
  <si>
    <t>NTTR064</t>
  </si>
  <si>
    <t>NT123TIPSB</t>
  </si>
  <si>
    <t>NTTR065</t>
  </si>
  <si>
    <t>NT124TIMTB</t>
  </si>
  <si>
    <t>NTTR034</t>
  </si>
  <si>
    <t>NT125TITTB</t>
  </si>
  <si>
    <t>NT126TITTB</t>
  </si>
  <si>
    <t>CTTR069</t>
  </si>
  <si>
    <t>CT302TITTB</t>
  </si>
  <si>
    <t>CT303TITTB</t>
  </si>
  <si>
    <t>CTTR070</t>
  </si>
  <si>
    <t>CT304TIICB</t>
  </si>
  <si>
    <t>CT305TIICB</t>
  </si>
  <si>
    <t>CT306TIICB</t>
  </si>
  <si>
    <t>CT307TIICB</t>
  </si>
  <si>
    <t>CT308TIICB</t>
  </si>
  <si>
    <t>CTTR120</t>
  </si>
  <si>
    <t>CT309TITTB</t>
  </si>
  <si>
    <t>CT310TITTB</t>
  </si>
  <si>
    <t>CT311TITTB</t>
  </si>
  <si>
    <t>CTTR071</t>
  </si>
  <si>
    <t>CT312TIOPB</t>
  </si>
  <si>
    <t>CT313TIOPB</t>
  </si>
  <si>
    <t>CTTR072</t>
  </si>
  <si>
    <t>CT314TIPHB</t>
  </si>
  <si>
    <t>NTTR036</t>
  </si>
  <si>
    <t>NT127TITTB</t>
  </si>
  <si>
    <t>NT128TITTB</t>
  </si>
  <si>
    <t>NT129TITTB</t>
  </si>
  <si>
    <t>NT130TITTB</t>
  </si>
  <si>
    <t>IWTR014</t>
  </si>
  <si>
    <t>IW056TICVB</t>
  </si>
  <si>
    <t>IW057TICVB</t>
  </si>
  <si>
    <t>IW058TICVB</t>
  </si>
  <si>
    <t>NTTR066</t>
  </si>
  <si>
    <t>NT131TIACB</t>
  </si>
  <si>
    <t>NT132TIACB</t>
  </si>
  <si>
    <t>STTR050</t>
  </si>
  <si>
    <t>ST170TIMAB</t>
  </si>
  <si>
    <t>ST171TIMAB</t>
  </si>
  <si>
    <t>ST172TIMAB</t>
  </si>
  <si>
    <t>ST173TIMAB</t>
  </si>
  <si>
    <t>ST174TIMAB</t>
  </si>
  <si>
    <t>ST175TIMAB</t>
  </si>
  <si>
    <t>NTTR067</t>
  </si>
  <si>
    <t>NT133TIPSB</t>
  </si>
  <si>
    <t>NT134TIPSB</t>
  </si>
  <si>
    <t>NT135TIPSB</t>
  </si>
  <si>
    <t>NT136TIPSB</t>
  </si>
  <si>
    <t>NT137TIPSB</t>
  </si>
  <si>
    <t>IWTR024</t>
  </si>
  <si>
    <t>Carnon Gate</t>
  </si>
  <si>
    <t>IW059TIPTB</t>
  </si>
  <si>
    <t>IWTR016</t>
  </si>
  <si>
    <t>IW060TEPLB</t>
  </si>
  <si>
    <t>IWTR017</t>
  </si>
  <si>
    <t>IW061TIPTB</t>
  </si>
  <si>
    <t>NTTR039</t>
  </si>
  <si>
    <t>NT138TIPHB</t>
  </si>
  <si>
    <t>NT139TIPHB</t>
  </si>
  <si>
    <t>NT140TIPHB</t>
  </si>
  <si>
    <t>NT141TIPHB</t>
  </si>
  <si>
    <t>NT142TIPHB</t>
  </si>
  <si>
    <t>NT143TIPHB</t>
  </si>
  <si>
    <t>NTTR040</t>
  </si>
  <si>
    <t>NT144TIMPB</t>
  </si>
  <si>
    <t>CT315TILIB</t>
  </si>
  <si>
    <t>NTTR043</t>
  </si>
  <si>
    <t>NT145TIPHB</t>
  </si>
  <si>
    <t>NT146TIPHB</t>
  </si>
  <si>
    <t>NT147TIPHB</t>
  </si>
  <si>
    <t>NT148TIPHB</t>
  </si>
  <si>
    <t>NT149TIPHB</t>
  </si>
  <si>
    <t>NT150TIPHB</t>
  </si>
  <si>
    <t>NT159TIPHB</t>
  </si>
  <si>
    <t>NT151TIPHB</t>
  </si>
  <si>
    <t>NT152TIPHB</t>
  </si>
  <si>
    <t>NT153TIPHB</t>
  </si>
  <si>
    <t>NT154TIPHB</t>
  </si>
  <si>
    <t>NT155TIPHB</t>
  </si>
  <si>
    <t>NT156TIPHB</t>
  </si>
  <si>
    <t>NT157TIPHB</t>
  </si>
  <si>
    <t>NT158TIPHB</t>
  </si>
  <si>
    <t>NT160TIPHB</t>
  </si>
  <si>
    <t>NT161TIPHB</t>
  </si>
  <si>
    <t>NT162TIPHB</t>
  </si>
  <si>
    <t>NT163TIPHB</t>
  </si>
  <si>
    <t>NT164TIPHB</t>
  </si>
  <si>
    <t>CTTR081</t>
  </si>
  <si>
    <t>CT316TIIDB</t>
  </si>
  <si>
    <t>NTTR063</t>
  </si>
  <si>
    <t>NT165TINSB</t>
  </si>
  <si>
    <t>NT166TINSB</t>
  </si>
  <si>
    <t>NT167TINSB</t>
  </si>
  <si>
    <t>NT168TINSB</t>
  </si>
  <si>
    <t>NT169TINSB</t>
  </si>
  <si>
    <t>NT170TINSB</t>
  </si>
  <si>
    <t>NTTR068</t>
  </si>
  <si>
    <t>NT171TIWLB</t>
  </si>
  <si>
    <t>STTR055</t>
  </si>
  <si>
    <t>ST176TIMAB</t>
  </si>
  <si>
    <t>CTTR082</t>
  </si>
  <si>
    <t>IWTR018</t>
  </si>
  <si>
    <t>IW062TISKB</t>
  </si>
  <si>
    <t>IW063TISKB</t>
  </si>
  <si>
    <t>IW064TISKB</t>
  </si>
  <si>
    <t>IWTR019</t>
  </si>
  <si>
    <t>IW065TISKB</t>
  </si>
  <si>
    <t>IW066TISKB</t>
  </si>
  <si>
    <t>IW067TISKB</t>
  </si>
  <si>
    <t>IWTR020</t>
  </si>
  <si>
    <t>IW068TISKB</t>
  </si>
  <si>
    <t>IW069TISKB</t>
  </si>
  <si>
    <t>IW070TISKB</t>
  </si>
  <si>
    <t>NTTR069</t>
  </si>
  <si>
    <t>NT172TILIB</t>
  </si>
  <si>
    <t>NT173TILIB</t>
  </si>
  <si>
    <t>NT174TILIB</t>
  </si>
  <si>
    <t>OWTR011</t>
  </si>
  <si>
    <t>OW063TISWB</t>
  </si>
  <si>
    <t>OW064TISWB</t>
  </si>
  <si>
    <t>OW065TISWB</t>
  </si>
  <si>
    <t>OW066TISWB</t>
  </si>
  <si>
    <t>OW067TISWB</t>
  </si>
  <si>
    <t>NTTR044</t>
  </si>
  <si>
    <t>NT175TIPHB</t>
  </si>
  <si>
    <t>IW071TIKZB</t>
  </si>
  <si>
    <t>IW072TIKZB</t>
  </si>
  <si>
    <t>IW073TIKZB</t>
  </si>
  <si>
    <t>IW074TIKZB</t>
  </si>
  <si>
    <t>IW075TIKZB</t>
  </si>
  <si>
    <t>IW076TIKZB</t>
  </si>
  <si>
    <t>IW077TIKZB</t>
  </si>
  <si>
    <t>IW078TIKZB</t>
  </si>
  <si>
    <t>IW079TIKZB</t>
  </si>
  <si>
    <t>IW080TIKZB</t>
  </si>
  <si>
    <t>IW081TIKZB</t>
  </si>
  <si>
    <t>IW082TIKZB</t>
  </si>
  <si>
    <t>IW083TIKZB</t>
  </si>
  <si>
    <t>NTTR070</t>
  </si>
  <si>
    <t>NT176TISIB</t>
  </si>
  <si>
    <t>NTTR071</t>
  </si>
  <si>
    <t>NT177TISIB</t>
  </si>
  <si>
    <t>Siyanqoba Long Distance</t>
  </si>
  <si>
    <t>STTR079</t>
  </si>
  <si>
    <t>ST177TISOB</t>
  </si>
  <si>
    <t>ST178TISOB</t>
  </si>
  <si>
    <t>ST179TISOB</t>
  </si>
  <si>
    <t>ST180TISOB</t>
  </si>
  <si>
    <t>ST181TISOB</t>
  </si>
  <si>
    <t>CTTR085</t>
  </si>
  <si>
    <t>CT318TICMB</t>
  </si>
  <si>
    <t>CT319TICMB</t>
  </si>
  <si>
    <t>CT320TICMB</t>
  </si>
  <si>
    <t>STTR057</t>
  </si>
  <si>
    <t>NTTR078</t>
  </si>
  <si>
    <t>NT178TIBEB</t>
  </si>
  <si>
    <t>CTTR089</t>
  </si>
  <si>
    <t>CT321TISHB</t>
  </si>
  <si>
    <t>CT322TISHB</t>
  </si>
  <si>
    <t>CT323TISHB</t>
  </si>
  <si>
    <t>Sydenham Soldiers street</t>
  </si>
  <si>
    <t>CTTR091</t>
  </si>
  <si>
    <t>CT324TISHB</t>
  </si>
  <si>
    <t>CT325TISHB</t>
  </si>
  <si>
    <t>NTTR072</t>
  </si>
  <si>
    <t>NT179TIINB</t>
  </si>
  <si>
    <t>CTTR092</t>
  </si>
  <si>
    <t>CT326TIPTB</t>
  </si>
  <si>
    <t>NT180TISMB</t>
  </si>
  <si>
    <t>NT181TISMB</t>
  </si>
  <si>
    <t>NT182TISMB</t>
  </si>
  <si>
    <t>NT183TISMB</t>
  </si>
  <si>
    <t>NT184TISMB</t>
  </si>
  <si>
    <t>NTTR073</t>
  </si>
  <si>
    <t>NT185TIICB</t>
  </si>
  <si>
    <t>NT186TIICB</t>
  </si>
  <si>
    <t>NTTR046</t>
  </si>
  <si>
    <t>NT187TISQB</t>
  </si>
  <si>
    <t>NT188TISQB</t>
  </si>
  <si>
    <t>NT189TISQB</t>
  </si>
  <si>
    <t>NT190TISQB</t>
  </si>
  <si>
    <t>NT191TISQB</t>
  </si>
  <si>
    <t>NT192TISQB</t>
  </si>
  <si>
    <t>NT193TISQB</t>
  </si>
  <si>
    <t>NT194TISQB</t>
  </si>
  <si>
    <t>NT195TISQB</t>
  </si>
  <si>
    <t>NT196TISQB</t>
  </si>
  <si>
    <t>NT197TISQB</t>
  </si>
  <si>
    <t>NT198TISQB</t>
  </si>
  <si>
    <t>NT199TISQB</t>
  </si>
  <si>
    <t>NT200TISQB</t>
  </si>
  <si>
    <t>NT201TISQB</t>
  </si>
  <si>
    <t>NTTR047</t>
  </si>
  <si>
    <t>NT202TINZB</t>
  </si>
  <si>
    <t>NT203TINZB</t>
  </si>
  <si>
    <t>NT204TINZB</t>
  </si>
  <si>
    <t>NT205TINZB</t>
  </si>
  <si>
    <t>NT206TINZB</t>
  </si>
  <si>
    <t>NT207TINZB</t>
  </si>
  <si>
    <t>NT208TINZB</t>
  </si>
  <si>
    <t>NT209TINZB</t>
  </si>
  <si>
    <t>NT210TINZB</t>
  </si>
  <si>
    <t>NT211TINZB</t>
  </si>
  <si>
    <t>NT212TINZB</t>
  </si>
  <si>
    <t>NTTR048</t>
  </si>
  <si>
    <t>NT213TITPB</t>
  </si>
  <si>
    <t>NTTR079</t>
  </si>
  <si>
    <t>NT214TIPHB</t>
  </si>
  <si>
    <t>NT215TIPHB</t>
  </si>
  <si>
    <t>STTR059</t>
  </si>
  <si>
    <t>ST188TIUBB</t>
  </si>
  <si>
    <t>NTTR080</t>
  </si>
  <si>
    <t>NT216TIICB</t>
  </si>
  <si>
    <t>NT217TIICB</t>
  </si>
  <si>
    <t>STTR060</t>
  </si>
  <si>
    <t>ST189TIUGB</t>
  </si>
  <si>
    <t>ST190TIUGB</t>
  </si>
  <si>
    <t>CTTR093</t>
  </si>
  <si>
    <t>CT327TIUMB</t>
  </si>
  <si>
    <t>CT328TIUMB</t>
  </si>
  <si>
    <t>CT329TIUMB</t>
  </si>
  <si>
    <t>CTTR119</t>
  </si>
  <si>
    <t>CT330TIURB</t>
  </si>
  <si>
    <t>CT331TIURB</t>
  </si>
  <si>
    <t>CT332TIURB</t>
  </si>
  <si>
    <t>CT333TIURB</t>
  </si>
  <si>
    <t>CT335TIURB</t>
  </si>
  <si>
    <t>CT336TIURB</t>
  </si>
  <si>
    <t>CT337TIURB</t>
  </si>
  <si>
    <t>CT338TIURB</t>
  </si>
  <si>
    <t>CT339TIURB</t>
  </si>
  <si>
    <t>CT340TIURB</t>
  </si>
  <si>
    <t>CT341TIURB</t>
  </si>
  <si>
    <t>CT342TICEB</t>
  </si>
  <si>
    <t>CTTR116</t>
  </si>
  <si>
    <t>CT343TILIB</t>
  </si>
  <si>
    <t>CT344TICMB</t>
  </si>
  <si>
    <t>CT345TICMB</t>
  </si>
  <si>
    <t>CT346TICMB</t>
  </si>
  <si>
    <t>STTR080</t>
  </si>
  <si>
    <t>ST191TIUWB</t>
  </si>
  <si>
    <t>STTR081</t>
  </si>
  <si>
    <t>ST192TIABB</t>
  </si>
  <si>
    <t>ST193TIABB</t>
  </si>
  <si>
    <t>STTR082</t>
  </si>
  <si>
    <t>ST194TIABB</t>
  </si>
  <si>
    <t>ST195TIABB</t>
  </si>
  <si>
    <t>STTR062</t>
  </si>
  <si>
    <t>ST196TIABB</t>
  </si>
  <si>
    <t>ST197TIABB</t>
  </si>
  <si>
    <t>ST198TIABB</t>
  </si>
  <si>
    <t>ST199TIABB</t>
  </si>
  <si>
    <t>ST200TIABB</t>
  </si>
  <si>
    <t>STTR083</t>
  </si>
  <si>
    <t>ST201TIABB</t>
  </si>
  <si>
    <t>STTR064</t>
  </si>
  <si>
    <t>ST202TIBTB</t>
  </si>
  <si>
    <t>ST203TIBTB</t>
  </si>
  <si>
    <t>STTR065</t>
  </si>
  <si>
    <t>ST204TIBTB</t>
  </si>
  <si>
    <t>ST205TIBTB</t>
  </si>
  <si>
    <t>ST206TIBTB</t>
  </si>
  <si>
    <t>STTR066</t>
  </si>
  <si>
    <t>ST207TIUNB</t>
  </si>
  <si>
    <t>ST208TIUNB</t>
  </si>
  <si>
    <t>ST209TIUNB</t>
  </si>
  <si>
    <t>ST210TIUNB</t>
  </si>
  <si>
    <t>ST211TIUNB</t>
  </si>
  <si>
    <t>ST212TIUNB</t>
  </si>
  <si>
    <t>ST213TIUNB</t>
  </si>
  <si>
    <t>STTR067</t>
  </si>
  <si>
    <t>ST214TIUNB</t>
  </si>
  <si>
    <t>ST215TIUNB</t>
  </si>
  <si>
    <t>ST216TIUNB</t>
  </si>
  <si>
    <t>ST217TIUNB</t>
  </si>
  <si>
    <t>ST218TIUNB</t>
  </si>
  <si>
    <t>ST219TIUNB</t>
  </si>
  <si>
    <t>ST220TIUNB</t>
  </si>
  <si>
    <t>STTR068</t>
  </si>
  <si>
    <t>ST221TIUNB</t>
  </si>
  <si>
    <t>ST222TIUNB</t>
  </si>
  <si>
    <t>ST223TIUNB</t>
  </si>
  <si>
    <t>ST224TIUNB</t>
  </si>
  <si>
    <t>STTR069</t>
  </si>
  <si>
    <t>ST225TIUWB</t>
  </si>
  <si>
    <t>ST226TIUWB</t>
  </si>
  <si>
    <t>ST227TIUWB</t>
  </si>
  <si>
    <t>ST228TIUWB</t>
  </si>
  <si>
    <t>STTR084</t>
  </si>
  <si>
    <t>ST229TIBTB</t>
  </si>
  <si>
    <t>ST230TIBTB</t>
  </si>
  <si>
    <t>ST231TIBTB</t>
  </si>
  <si>
    <t>ST232TIBTB</t>
  </si>
  <si>
    <t>ST233TIBTB</t>
  </si>
  <si>
    <t>ST234TIBTB</t>
  </si>
  <si>
    <t>Umlazi rank</t>
  </si>
  <si>
    <t>ST235TIKNB</t>
  </si>
  <si>
    <t>ST236TIKNB</t>
  </si>
  <si>
    <t>ST237TIBTB</t>
  </si>
  <si>
    <t>ST238TIBTB</t>
  </si>
  <si>
    <t>ST239TIBTB</t>
  </si>
  <si>
    <t>ST240TIBTB</t>
  </si>
  <si>
    <t>ST241TIBTB</t>
  </si>
  <si>
    <t>ST242TIBTB</t>
  </si>
  <si>
    <t>ST243TIBTB</t>
  </si>
  <si>
    <t>ST244TIBTB</t>
  </si>
  <si>
    <t>ST245TIBTB</t>
  </si>
  <si>
    <t>STTR085</t>
  </si>
  <si>
    <t>ST246TIBTB</t>
  </si>
  <si>
    <t>ST247TIBTB</t>
  </si>
  <si>
    <t>ST248TIBTB</t>
  </si>
  <si>
    <t>ST249TIBTB</t>
  </si>
  <si>
    <t>ST250TIBTB</t>
  </si>
  <si>
    <t>ST251TIBTB</t>
  </si>
  <si>
    <t>CTTR096</t>
  </si>
  <si>
    <t>CT347TICKB</t>
  </si>
  <si>
    <t>CT348TICKB</t>
  </si>
  <si>
    <t>CT349TICKB</t>
  </si>
  <si>
    <t>CTTR097</t>
  </si>
  <si>
    <t>CT350TIUWB</t>
  </si>
  <si>
    <t>CT351TIUWB</t>
  </si>
  <si>
    <t>CT352TIUWB</t>
  </si>
  <si>
    <t>CT353TIUWB</t>
  </si>
  <si>
    <t>NTTR049</t>
  </si>
  <si>
    <t>NT218TIYPB</t>
  </si>
  <si>
    <t>NT219TIYPB</t>
  </si>
  <si>
    <t>NT220TIYPB</t>
  </si>
  <si>
    <t>NT221TIYPB</t>
  </si>
  <si>
    <t>NT222TIYPB</t>
  </si>
  <si>
    <t>NT223TIYPB</t>
  </si>
  <si>
    <t>NT224TIYPB</t>
  </si>
  <si>
    <t>NT225TIYPB</t>
  </si>
  <si>
    <t>NTTR050</t>
  </si>
  <si>
    <t>NT226TIYPB</t>
  </si>
  <si>
    <t>NT227TIYPB</t>
  </si>
  <si>
    <t>CTTR098</t>
  </si>
  <si>
    <t>CT354TIDVB</t>
  </si>
  <si>
    <t>CT355TIDVB</t>
  </si>
  <si>
    <t>CT356TIDVB</t>
  </si>
  <si>
    <t>NTTR053</t>
  </si>
  <si>
    <t>NT228TIUPB</t>
  </si>
  <si>
    <t>NT229TIUPB</t>
  </si>
  <si>
    <t>NT230TIUPB</t>
  </si>
  <si>
    <t>NT231TIUPB</t>
  </si>
  <si>
    <t>NT232TIUPB</t>
  </si>
  <si>
    <t>NT233TIUPB</t>
  </si>
  <si>
    <t>NT234TIUPB</t>
  </si>
  <si>
    <t>NT235TIUPB</t>
  </si>
  <si>
    <t>STTR074</t>
  </si>
  <si>
    <t>ST252TISOB</t>
  </si>
  <si>
    <t>ST253TISOB</t>
  </si>
  <si>
    <t>CTTR104</t>
  </si>
  <si>
    <t>CT357TIAWB</t>
  </si>
  <si>
    <t>NTTR056</t>
  </si>
  <si>
    <t>NT236TIPHB</t>
  </si>
  <si>
    <t>NT237TIPHB</t>
  </si>
  <si>
    <t>NTTR055</t>
  </si>
  <si>
    <t>NT238TIPHB</t>
  </si>
  <si>
    <t>STTR075</t>
  </si>
  <si>
    <t>ST254TIIAB</t>
  </si>
  <si>
    <t>ST255TIIAB</t>
  </si>
  <si>
    <t>ST256TIIAB</t>
  </si>
  <si>
    <t>ST257TIIAB</t>
  </si>
  <si>
    <t>ST258TIIAB</t>
  </si>
  <si>
    <t>ST259TIIAB</t>
  </si>
  <si>
    <t>ST260TIIAB</t>
  </si>
  <si>
    <t>ST261TIIAB</t>
  </si>
  <si>
    <t>ST262TIIAB</t>
  </si>
  <si>
    <t>ST263TIIAB</t>
  </si>
  <si>
    <t>ST264TIIAB</t>
  </si>
  <si>
    <t>ST265TIIAB</t>
  </si>
  <si>
    <t>ST266TIIAB</t>
  </si>
  <si>
    <t>OWTR012</t>
  </si>
  <si>
    <t>OW068TIMWB</t>
  </si>
  <si>
    <t>OW069TIMWB</t>
  </si>
  <si>
    <t>OW070TIMWB</t>
  </si>
  <si>
    <t>OW071TIMWB</t>
  </si>
  <si>
    <t>OW072TIMWB</t>
  </si>
  <si>
    <t>OW073TIMWB</t>
  </si>
  <si>
    <t>OW074TIMWB</t>
  </si>
  <si>
    <t>OW075TIMWB</t>
  </si>
  <si>
    <t>IWTR023</t>
  </si>
  <si>
    <t>IW084TIWMB</t>
  </si>
  <si>
    <t>IW085TIWMB</t>
  </si>
  <si>
    <t>CTTR109</t>
  </si>
  <si>
    <t>CT358TEDDB</t>
  </si>
  <si>
    <t>CT359TEDDB</t>
  </si>
  <si>
    <t>CT360TEDDB</t>
  </si>
  <si>
    <t>CT361TEDDB</t>
  </si>
  <si>
    <t>CT362TEDDB</t>
  </si>
  <si>
    <t>CT363TEDDB</t>
  </si>
  <si>
    <t>CT364TEDDB</t>
  </si>
  <si>
    <t>CT365TEDDB</t>
  </si>
  <si>
    <t>CT366TEDDB</t>
  </si>
  <si>
    <t>CT367TEDDB</t>
  </si>
  <si>
    <t>CT368TEDDB</t>
  </si>
  <si>
    <t>CT369TEDDB</t>
  </si>
  <si>
    <t>CT370TEDDB</t>
  </si>
  <si>
    <t>CT371TEDDB</t>
  </si>
  <si>
    <t>CT372TEDDB</t>
  </si>
  <si>
    <t>STTR076</t>
  </si>
  <si>
    <t>ST267TIBTB</t>
  </si>
  <si>
    <t>ST268TIBTB</t>
  </si>
  <si>
    <t>CT373TITPB</t>
  </si>
  <si>
    <t>CT374TITPB</t>
  </si>
  <si>
    <t>NTTR057</t>
  </si>
  <si>
    <t>NT239TIMTB</t>
  </si>
  <si>
    <t>NT240TIMTB</t>
  </si>
  <si>
    <t>NT241TIMTB</t>
  </si>
  <si>
    <t>Station (Kwa Mashu)</t>
  </si>
  <si>
    <t>U and Z</t>
  </si>
  <si>
    <t>TURN AROUND TIME (MINUTES)</t>
  </si>
  <si>
    <t>Dravewook</t>
  </si>
  <si>
    <t>Durban North</t>
  </si>
  <si>
    <t>Gwala's Rank</t>
  </si>
  <si>
    <t>Isipingo Durban</t>
  </si>
  <si>
    <t>Maotana Rank</t>
  </si>
  <si>
    <t>Matikwe Hall</t>
  </si>
  <si>
    <t>Maweleni  Rank</t>
  </si>
  <si>
    <t>Mawothi</t>
  </si>
  <si>
    <t>Mountview</t>
  </si>
  <si>
    <t>North Beach Casino</t>
  </si>
  <si>
    <t>Philani 4Bays Rank</t>
  </si>
  <si>
    <t>Pholani Rank</t>
  </si>
  <si>
    <t>Pine Street</t>
  </si>
  <si>
    <t>Umlazi (Isipingo)</t>
  </si>
  <si>
    <t>Umlazi (West street)</t>
  </si>
  <si>
    <t>Warkick Avenue (Chesterville)</t>
  </si>
  <si>
    <t>Westville University Pine street</t>
  </si>
  <si>
    <t>Yellowwood Montclair</t>
  </si>
  <si>
    <t>Makhehleni</t>
  </si>
  <si>
    <t>Malukazi</t>
  </si>
  <si>
    <t>Umlazi 4 South</t>
  </si>
  <si>
    <t>Nyuswa-Elokishi</t>
  </si>
  <si>
    <t>EmanzimAmanzimtoti</t>
  </si>
  <si>
    <t>Lindela</t>
  </si>
  <si>
    <t>Westville</t>
  </si>
  <si>
    <t>Tshelimnyama</t>
  </si>
  <si>
    <t xml:space="preserve">Hammarsdale </t>
  </si>
  <si>
    <t>CTTR108</t>
  </si>
  <si>
    <t>IWTR022</t>
  </si>
  <si>
    <t>CTTR102</t>
  </si>
  <si>
    <t>STTR061</t>
  </si>
  <si>
    <t>NTTR038</t>
  </si>
  <si>
    <t>OW076TIMWB</t>
  </si>
  <si>
    <t>OW077TIMWB</t>
  </si>
  <si>
    <t>NT236TIUPB</t>
  </si>
  <si>
    <t>CT375TEDDB</t>
  </si>
  <si>
    <t>CT383TI</t>
  </si>
  <si>
    <t>CT384TI</t>
  </si>
  <si>
    <t>CT385TI</t>
  </si>
  <si>
    <t>CT386TI</t>
  </si>
  <si>
    <t>NT243TI</t>
  </si>
  <si>
    <t>NT244TI</t>
  </si>
  <si>
    <t>NT245TI</t>
  </si>
  <si>
    <t>NT246TI</t>
  </si>
  <si>
    <t>OW078TIMWB</t>
  </si>
  <si>
    <t>OW079TIMWB</t>
  </si>
  <si>
    <t>OW080TIMWB</t>
  </si>
  <si>
    <t>ST269TIBTB</t>
  </si>
  <si>
    <t>ST284TI</t>
  </si>
  <si>
    <t>ST280TIBTB</t>
  </si>
  <si>
    <t>ST182TESLB</t>
  </si>
  <si>
    <t>ST183TESLB</t>
  </si>
  <si>
    <t>ST184TESLB</t>
  </si>
  <si>
    <t>ST185TESLB</t>
  </si>
  <si>
    <t>ST186TESLB</t>
  </si>
  <si>
    <t>ST187TESLB</t>
  </si>
  <si>
    <t>ST286TESLB</t>
  </si>
  <si>
    <t>IW092TISKB</t>
  </si>
  <si>
    <t>IW093TISKB</t>
  </si>
  <si>
    <t>IW094TISKB</t>
  </si>
  <si>
    <t>CT317TIMAB</t>
  </si>
  <si>
    <t>IW089TIPTB</t>
  </si>
  <si>
    <t>IW090TIPTB</t>
  </si>
  <si>
    <t>IW091TIPTB</t>
  </si>
  <si>
    <t>ST285TIMAB</t>
  </si>
  <si>
    <t>NT249TIMAB</t>
  </si>
  <si>
    <t>NT250TIMAB</t>
  </si>
  <si>
    <t>NT247TIMAB</t>
  </si>
  <si>
    <t>NT248TIMAB</t>
  </si>
  <si>
    <t>ST281TIIDB</t>
  </si>
  <si>
    <t>ST282TIIDB</t>
  </si>
  <si>
    <t>ST283TIIDB</t>
  </si>
  <si>
    <t>CT381TILIB</t>
  </si>
  <si>
    <t>ST274TIFOB</t>
  </si>
  <si>
    <t>ST275TIFOB</t>
  </si>
  <si>
    <t>ST276TIFOB</t>
  </si>
  <si>
    <t>ST272TIFOB</t>
  </si>
  <si>
    <t>ST273TIFOB</t>
  </si>
  <si>
    <t>IW086TICKB</t>
  </si>
  <si>
    <t>IW087TICKB</t>
  </si>
  <si>
    <t>IW088TICKB</t>
  </si>
  <si>
    <t>NT242TIICB</t>
  </si>
  <si>
    <t>ST270TIAMB</t>
  </si>
  <si>
    <t>CT376TIINB</t>
  </si>
  <si>
    <t>CT377TIINB</t>
  </si>
  <si>
    <t>STTR007</t>
  </si>
  <si>
    <t>CT378TIIDB</t>
  </si>
  <si>
    <t>CT379TIURB</t>
  </si>
  <si>
    <t>CT380TIURB</t>
  </si>
  <si>
    <t>CTTR024</t>
  </si>
  <si>
    <t>ST277TIIDB</t>
  </si>
  <si>
    <t>ST278TIIDB</t>
  </si>
  <si>
    <t>ST279TIIDB</t>
  </si>
  <si>
    <t>ST280TIIDB</t>
  </si>
  <si>
    <t>STTR029</t>
  </si>
  <si>
    <t>CT382TIMTB</t>
  </si>
  <si>
    <t>NTTR030</t>
  </si>
  <si>
    <t>ST287TIABB</t>
  </si>
  <si>
    <t>ST288TIABB</t>
  </si>
  <si>
    <t>ST289TIABB</t>
  </si>
  <si>
    <t>CT387TIABB</t>
  </si>
  <si>
    <t>CT388TICVB</t>
  </si>
  <si>
    <t>CT389TICVB</t>
  </si>
  <si>
    <t>CT390TICVB</t>
  </si>
  <si>
    <t>CT391TIPTB</t>
  </si>
  <si>
    <t>CT392TIPTB</t>
  </si>
  <si>
    <t>CT393TIWMB</t>
  </si>
  <si>
    <t>CT394TIWMB</t>
  </si>
  <si>
    <t>STTR094</t>
  </si>
  <si>
    <t>CTTR054</t>
  </si>
  <si>
    <t>CTTR066</t>
  </si>
  <si>
    <t>CTTR129</t>
  </si>
  <si>
    <t>STTR078</t>
  </si>
  <si>
    <t>Umlazi rank (Isipingo)</t>
  </si>
  <si>
    <t>CTTR045</t>
  </si>
  <si>
    <t>STTR042</t>
  </si>
  <si>
    <t>NTTR024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</si>
</sst>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&quot;R&quot;* #,##0.00_);_(&quot;R&quot;* \(#,##0.00\);_(&quot;R&quot;* &quot;-&quot;??_);_(@_)"/>
  </numFmts>
  <fonts count="19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u/>
      <sz val="8.25"/>
      <color theme="10"/>
      <name val="Calibri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b/>
      <u/>
      <sz val="14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sz val="9"/>
      <name val="Arial"/>
      <family val="2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color rgb="FFFF0000"/>
      <name val="Arial"/>
      <family val="2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66FFFF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</borders>
  <cellStyleXfs count="7">
    <xf numFmtId="0" fontId="0" fillId="0" borderId="0"/>
    <xf numFmtId="164" fontId="3" fillId="0" borderId="0" applyFont="0" applyFill="0" applyBorder="0" applyAlignment="0" applyProtection="0"/>
    <xf numFmtId="0" fontId="4" fillId="0" borderId="0"/>
    <xf numFmtId="0" fontId="5" fillId="0" borderId="0"/>
    <xf numFmtId="0" fontId="4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4" fillId="0" borderId="0"/>
  </cellStyleXfs>
  <cellXfs count="90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9" fillId="3" borderId="10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0" fillId="0" borderId="17" xfId="0" applyFont="1" applyBorder="1" applyAlignment="1">
      <alignment vertical="center"/>
    </xf>
    <xf numFmtId="2" fontId="10" fillId="0" borderId="10" xfId="0" applyNumberFormat="1" applyFont="1" applyFill="1" applyBorder="1" applyAlignment="1">
      <alignment horizontal="left" vertical="center" wrapText="1"/>
    </xf>
    <xf numFmtId="2" fontId="10" fillId="0" borderId="17" xfId="0" applyNumberFormat="1" applyFont="1" applyFill="1" applyBorder="1" applyAlignment="1">
      <alignment horizontal="left" vertical="center" wrapText="1"/>
    </xf>
    <xf numFmtId="0" fontId="10" fillId="0" borderId="17" xfId="0" applyFont="1" applyFill="1" applyBorder="1" applyAlignment="1">
      <alignment horizontal="left" vertical="center" wrapText="1"/>
    </xf>
    <xf numFmtId="0" fontId="11" fillId="0" borderId="17" xfId="0" applyFont="1" applyFill="1" applyBorder="1" applyAlignment="1">
      <alignment horizontal="left" vertical="center" wrapText="1"/>
    </xf>
    <xf numFmtId="2" fontId="10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12" fillId="0" borderId="19" xfId="0" applyFont="1" applyFill="1" applyBorder="1" applyAlignment="1">
      <alignment horizontal="center" vertical="center" wrapText="1"/>
    </xf>
    <xf numFmtId="0" fontId="0" fillId="0" borderId="20" xfId="0" applyFont="1" applyBorder="1" applyAlignment="1">
      <alignment vertical="center"/>
    </xf>
    <xf numFmtId="2" fontId="10" fillId="0" borderId="20" xfId="0" applyNumberFormat="1" applyFont="1" applyFill="1" applyBorder="1" applyAlignment="1">
      <alignment horizontal="left" vertical="center" wrapText="1"/>
    </xf>
    <xf numFmtId="0" fontId="10" fillId="0" borderId="20" xfId="0" applyFont="1" applyFill="1" applyBorder="1" applyAlignment="1">
      <alignment horizontal="left" vertical="center" wrapText="1"/>
    </xf>
    <xf numFmtId="0" fontId="11" fillId="0" borderId="20" xfId="0" applyFont="1" applyFill="1" applyBorder="1" applyAlignment="1">
      <alignment horizontal="left" vertical="center" wrapText="1"/>
    </xf>
    <xf numFmtId="2" fontId="10" fillId="0" borderId="20" xfId="0" applyNumberFormat="1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1" fontId="0" fillId="0" borderId="20" xfId="0" applyNumberFormat="1" applyFont="1" applyBorder="1" applyAlignment="1">
      <alignment horizontal="left" vertical="center"/>
    </xf>
    <xf numFmtId="0" fontId="0" fillId="2" borderId="20" xfId="0" applyFont="1" applyFill="1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0" xfId="0" applyBorder="1"/>
    <xf numFmtId="0" fontId="1" fillId="0" borderId="20" xfId="0" applyFont="1" applyBorder="1" applyAlignment="1">
      <alignment vertical="center"/>
    </xf>
    <xf numFmtId="0" fontId="1" fillId="0" borderId="20" xfId="0" applyFont="1" applyBorder="1"/>
    <xf numFmtId="0" fontId="0" fillId="0" borderId="22" xfId="0" applyFont="1" applyBorder="1" applyAlignment="1">
      <alignment vertical="center"/>
    </xf>
    <xf numFmtId="0" fontId="0" fillId="0" borderId="20" xfId="0" applyFont="1" applyBorder="1" applyAlignment="1">
      <alignment horizontal="left" vertical="center"/>
    </xf>
    <xf numFmtId="2" fontId="10" fillId="0" borderId="22" xfId="0" applyNumberFormat="1" applyFont="1" applyFill="1" applyBorder="1" applyAlignment="1">
      <alignment horizontal="left" vertical="center" wrapText="1"/>
    </xf>
    <xf numFmtId="0" fontId="10" fillId="0" borderId="22" xfId="0" applyFont="1" applyFill="1" applyBorder="1" applyAlignment="1">
      <alignment horizontal="left" vertical="center" wrapText="1"/>
    </xf>
    <xf numFmtId="0" fontId="11" fillId="0" borderId="22" xfId="0" applyFont="1" applyFill="1" applyBorder="1" applyAlignment="1">
      <alignment horizontal="left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2" fontId="11" fillId="0" borderId="10" xfId="0" applyNumberFormat="1" applyFont="1" applyFill="1" applyBorder="1" applyAlignment="1">
      <alignment horizontal="center" vertical="center" wrapText="1"/>
    </xf>
    <xf numFmtId="2" fontId="11" fillId="0" borderId="20" xfId="0" applyNumberFormat="1" applyFont="1" applyFill="1" applyBorder="1" applyAlignment="1">
      <alignment horizontal="center" vertical="center" wrapText="1"/>
    </xf>
    <xf numFmtId="2" fontId="10" fillId="0" borderId="26" xfId="0" applyNumberFormat="1" applyFont="1" applyFill="1" applyBorder="1" applyAlignment="1">
      <alignment horizontal="center" vertical="center" wrapText="1"/>
    </xf>
    <xf numFmtId="2" fontId="10" fillId="0" borderId="27" xfId="0" applyNumberFormat="1" applyFont="1" applyFill="1" applyBorder="1" applyAlignment="1">
      <alignment horizontal="center" vertical="center" wrapText="1"/>
    </xf>
    <xf numFmtId="0" fontId="15" fillId="0" borderId="4" xfId="0" applyFont="1" applyBorder="1" applyAlignment="1">
      <alignment vertical="center"/>
    </xf>
    <xf numFmtId="0" fontId="16" fillId="2" borderId="20" xfId="0" applyFont="1" applyFill="1" applyBorder="1" applyAlignment="1">
      <alignment horizontal="left"/>
    </xf>
    <xf numFmtId="2" fontId="11" fillId="0" borderId="22" xfId="0" applyNumberFormat="1" applyFont="1" applyFill="1" applyBorder="1" applyAlignment="1">
      <alignment horizontal="center" vertical="center" wrapText="1"/>
    </xf>
    <xf numFmtId="2" fontId="10" fillId="0" borderId="22" xfId="0" applyNumberFormat="1" applyFont="1" applyFill="1" applyBorder="1" applyAlignment="1">
      <alignment horizontal="center" vertical="center" wrapText="1"/>
    </xf>
    <xf numFmtId="0" fontId="16" fillId="2" borderId="20" xfId="0" applyFont="1" applyFill="1" applyBorder="1" applyAlignment="1">
      <alignment horizontal="left" vertical="center"/>
    </xf>
    <xf numFmtId="0" fontId="16" fillId="0" borderId="20" xfId="0" applyFont="1" applyBorder="1" applyAlignment="1">
      <alignment horizontal="center" vertical="center"/>
    </xf>
    <xf numFmtId="0" fontId="16" fillId="0" borderId="21" xfId="0" applyFont="1" applyBorder="1" applyAlignment="1">
      <alignment horizontal="center" vertical="center"/>
    </xf>
    <xf numFmtId="2" fontId="16" fillId="0" borderId="20" xfId="0" applyNumberFormat="1" applyFont="1" applyBorder="1" applyAlignment="1">
      <alignment horizontal="center" vertical="center"/>
    </xf>
    <xf numFmtId="0" fontId="0" fillId="0" borderId="24" xfId="0" applyFont="1" applyBorder="1" applyAlignment="1">
      <alignment vertical="center"/>
    </xf>
    <xf numFmtId="2" fontId="10" fillId="0" borderId="24" xfId="0" applyNumberFormat="1" applyFont="1" applyFill="1" applyBorder="1" applyAlignment="1">
      <alignment horizontal="left" vertical="center" wrapText="1"/>
    </xf>
    <xf numFmtId="0" fontId="11" fillId="0" borderId="24" xfId="0" applyFont="1" applyFill="1" applyBorder="1" applyAlignment="1">
      <alignment horizontal="left" vertical="center" wrapText="1"/>
    </xf>
    <xf numFmtId="2" fontId="11" fillId="0" borderId="24" xfId="0" applyNumberFormat="1" applyFont="1" applyFill="1" applyBorder="1" applyAlignment="1">
      <alignment horizontal="center" vertical="center" wrapText="1"/>
    </xf>
    <xf numFmtId="2" fontId="10" fillId="0" borderId="24" xfId="0" applyNumberFormat="1" applyFont="1" applyFill="1" applyBorder="1" applyAlignment="1">
      <alignment horizontal="center" vertical="center" wrapText="1"/>
    </xf>
    <xf numFmtId="2" fontId="16" fillId="0" borderId="27" xfId="0" applyNumberFormat="1" applyFont="1" applyBorder="1" applyAlignment="1">
      <alignment horizontal="center" vertical="center"/>
    </xf>
    <xf numFmtId="0" fontId="4" fillId="0" borderId="25" xfId="0" applyFont="1" applyFill="1" applyBorder="1" applyAlignment="1">
      <alignment horizontal="center" vertical="center" wrapText="1"/>
    </xf>
    <xf numFmtId="2" fontId="1" fillId="0" borderId="20" xfId="0" applyNumberFormat="1" applyFont="1" applyBorder="1" applyAlignment="1">
      <alignment horizontal="center" vertical="center"/>
    </xf>
    <xf numFmtId="2" fontId="12" fillId="0" borderId="20" xfId="0" applyNumberFormat="1" applyFont="1" applyFill="1" applyBorder="1" applyAlignment="1">
      <alignment horizontal="center" vertical="center" wrapText="1"/>
    </xf>
    <xf numFmtId="2" fontId="1" fillId="0" borderId="27" xfId="0" applyNumberFormat="1" applyFont="1" applyBorder="1" applyAlignment="1">
      <alignment horizontal="center" vertical="center"/>
    </xf>
    <xf numFmtId="0" fontId="17" fillId="0" borderId="20" xfId="0" applyFont="1" applyFill="1" applyBorder="1" applyAlignment="1">
      <alignment horizontal="left" vertical="center" wrapText="1"/>
    </xf>
    <xf numFmtId="0" fontId="1" fillId="2" borderId="20" xfId="0" applyFont="1" applyFill="1" applyBorder="1" applyAlignment="1">
      <alignment horizontal="left" vertical="center"/>
    </xf>
    <xf numFmtId="2" fontId="12" fillId="0" borderId="20" xfId="0" applyNumberFormat="1" applyFont="1" applyFill="1" applyBorder="1" applyAlignment="1">
      <alignment horizontal="left" vertical="center" wrapText="1"/>
    </xf>
    <xf numFmtId="20" fontId="1" fillId="2" borderId="20" xfId="0" applyNumberFormat="1" applyFont="1" applyFill="1" applyBorder="1" applyAlignment="1">
      <alignment horizontal="left"/>
    </xf>
    <xf numFmtId="0" fontId="1" fillId="0" borderId="20" xfId="0" applyFont="1" applyBorder="1" applyAlignment="1">
      <alignment horizontal="center" vertical="center"/>
    </xf>
    <xf numFmtId="0" fontId="12" fillId="0" borderId="20" xfId="0" applyFont="1" applyFill="1" applyBorder="1" applyAlignment="1">
      <alignment horizontal="left" vertical="center" wrapText="1"/>
    </xf>
    <xf numFmtId="0" fontId="1" fillId="0" borderId="21" xfId="0" applyFont="1" applyBorder="1" applyAlignment="1">
      <alignment horizontal="center" vertical="center"/>
    </xf>
    <xf numFmtId="0" fontId="1" fillId="2" borderId="20" xfId="0" applyFont="1" applyFill="1" applyBorder="1" applyAlignment="1">
      <alignment horizontal="left"/>
    </xf>
    <xf numFmtId="0" fontId="1" fillId="2" borderId="20" xfId="0" applyFont="1" applyFill="1" applyBorder="1" applyAlignment="1">
      <alignment vertical="center"/>
    </xf>
    <xf numFmtId="0" fontId="1" fillId="2" borderId="22" xfId="0" applyFont="1" applyFill="1" applyBorder="1" applyAlignment="1">
      <alignment horizontal="left" vertical="center"/>
    </xf>
    <xf numFmtId="2" fontId="12" fillId="0" borderId="27" xfId="0" applyNumberFormat="1" applyFont="1" applyFill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/>
    </xf>
    <xf numFmtId="1" fontId="1" fillId="2" borderId="20" xfId="0" applyNumberFormat="1" applyFont="1" applyFill="1" applyBorder="1" applyAlignment="1">
      <alignment horizontal="left"/>
    </xf>
    <xf numFmtId="0" fontId="18" fillId="0" borderId="20" xfId="0" applyFont="1" applyBorder="1" applyAlignment="1">
      <alignment vertical="center"/>
    </xf>
    <xf numFmtId="0" fontId="8" fillId="3" borderId="11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10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</cellXfs>
  <cellStyles count="7">
    <cellStyle name="Currency 2" xfId="1"/>
    <cellStyle name="Hyperlink 2" xfId="5"/>
    <cellStyle name="Normal" xfId="0" builtinId="0"/>
    <cellStyle name="Normal 2" xfId="2"/>
    <cellStyle name="Normal 2 2" xfId="3"/>
    <cellStyle name="Normal 3" xfId="4"/>
    <cellStyle name="Normal 4" xfId="6"/>
  </cellStyles>
  <dxfs count="113"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685800</xdr:colOff>
      <xdr:row>0</xdr:row>
      <xdr:rowOff>9525</xdr:rowOff>
    </xdr:from>
    <xdr:to>
      <xdr:col>11</xdr:col>
      <xdr:colOff>803275</xdr:colOff>
      <xdr:row>0</xdr:row>
      <xdr:rowOff>514350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68025" y="9525"/>
          <a:ext cx="1108075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09"/>
  <sheetViews>
    <sheetView tabSelected="1" view="pageBreakPreview" zoomScaleNormal="100" zoomScaleSheetLayoutView="100" workbookViewId="0">
      <pane ySplit="4" topLeftCell="A5" activePane="bottomLeft" state="frozen"/>
      <selection pane="bottomLeft" activeCell="E4" sqref="E4"/>
    </sheetView>
  </sheetViews>
  <sheetFormatPr defaultColWidth="9.140625" defaultRowHeight="15" x14ac:dyDescent="0.25"/>
  <cols>
    <col min="1" max="1" width="0.28515625" style="1" customWidth="1"/>
    <col min="2" max="2" width="7" style="40" customWidth="1"/>
    <col min="3" max="3" width="36.5703125" style="4" customWidth="1"/>
    <col min="4" max="4" width="12.28515625" style="4" customWidth="1"/>
    <col min="5" max="5" width="26.5703125" style="4" customWidth="1"/>
    <col min="6" max="6" width="18.140625" style="4" customWidth="1"/>
    <col min="7" max="7" width="14.140625" style="41" customWidth="1"/>
    <col min="8" max="8" width="11.42578125" style="4" hidden="1" customWidth="1"/>
    <col min="9" max="9" width="10.28515625" style="4" customWidth="1"/>
    <col min="10" max="10" width="16" style="4" customWidth="1"/>
    <col min="11" max="11" width="14.85546875" style="4" customWidth="1"/>
    <col min="12" max="12" width="12.28515625" style="42" customWidth="1"/>
    <col min="13" max="16384" width="9.140625" style="2"/>
  </cols>
  <sheetData>
    <row r="1" spans="1:12" ht="42" customHeight="1" thickTop="1" thickBot="1" x14ac:dyDescent="0.3">
      <c r="A1" s="2"/>
      <c r="B1" s="47" t="s">
        <v>689</v>
      </c>
      <c r="C1" s="6"/>
      <c r="D1" s="7"/>
      <c r="E1" s="7"/>
      <c r="F1" s="8"/>
      <c r="G1" s="8"/>
      <c r="H1" s="8"/>
      <c r="I1" s="8"/>
      <c r="J1" s="8"/>
      <c r="K1" s="8"/>
      <c r="L1" s="9"/>
    </row>
    <row r="2" spans="1:12" ht="15.75" customHeight="1" thickTop="1" x14ac:dyDescent="0.25">
      <c r="A2" s="2"/>
      <c r="B2" s="82" t="s">
        <v>690</v>
      </c>
      <c r="C2" s="85" t="s">
        <v>691</v>
      </c>
      <c r="D2" s="85"/>
      <c r="E2" s="85" t="s">
        <v>692</v>
      </c>
      <c r="F2" s="85"/>
      <c r="G2" s="85" t="s">
        <v>693</v>
      </c>
      <c r="H2" s="88" t="s">
        <v>694</v>
      </c>
      <c r="I2" s="10" t="s">
        <v>695</v>
      </c>
      <c r="J2" s="88" t="s">
        <v>696</v>
      </c>
      <c r="K2" s="88" t="s">
        <v>1962</v>
      </c>
      <c r="L2" s="79" t="s">
        <v>607</v>
      </c>
    </row>
    <row r="3" spans="1:12" x14ac:dyDescent="0.25">
      <c r="A3" s="2"/>
      <c r="B3" s="83"/>
      <c r="C3" s="86"/>
      <c r="D3" s="86"/>
      <c r="E3" s="86"/>
      <c r="F3" s="86"/>
      <c r="G3" s="86"/>
      <c r="H3" s="89"/>
      <c r="I3" s="11" t="s">
        <v>697</v>
      </c>
      <c r="J3" s="89"/>
      <c r="K3" s="89"/>
      <c r="L3" s="80"/>
    </row>
    <row r="4" spans="1:12" ht="15.75" thickBot="1" x14ac:dyDescent="0.3">
      <c r="A4" s="2"/>
      <c r="B4" s="84"/>
      <c r="C4" s="12" t="s">
        <v>698</v>
      </c>
      <c r="D4" s="12" t="s">
        <v>699</v>
      </c>
      <c r="E4" s="12" t="s">
        <v>698</v>
      </c>
      <c r="F4" s="12" t="s">
        <v>699</v>
      </c>
      <c r="G4" s="87"/>
      <c r="H4" s="89"/>
      <c r="I4" s="11" t="s">
        <v>700</v>
      </c>
      <c r="J4" s="89"/>
      <c r="K4" s="89"/>
      <c r="L4" s="81"/>
    </row>
    <row r="5" spans="1:12" s="5" customFormat="1" ht="15.75" thickTop="1" x14ac:dyDescent="0.25">
      <c r="B5" s="13">
        <v>1</v>
      </c>
      <c r="C5" s="14" t="s">
        <v>608</v>
      </c>
      <c r="D5" s="15" t="s">
        <v>701</v>
      </c>
      <c r="E5" s="14" t="s">
        <v>117</v>
      </c>
      <c r="F5" s="16"/>
      <c r="G5" s="17" t="s">
        <v>702</v>
      </c>
      <c r="H5" s="18"/>
      <c r="I5" s="43">
        <v>27.76</v>
      </c>
      <c r="J5" s="19">
        <f t="shared" ref="J5:J68" si="0">IF(OR(I5=40,I5&lt;40),((I5/40)*60),((IF(AND(I5&gt;40,I5&lt;61),(I5/70*60),(I5/100*60)))))</f>
        <v>41.64</v>
      </c>
      <c r="K5" s="45">
        <f t="shared" ref="K5:K68" si="1">IF(OR(I5=50,I5&lt;50),J5+20,IF(AND(I5&gt;50,I5&lt;150.01),J5+45,IF(AND(I5&gt;150,I5&lt;200.01),J5+240,J5+480)))</f>
        <v>61.64</v>
      </c>
      <c r="L5" s="20" t="s">
        <v>587</v>
      </c>
    </row>
    <row r="6" spans="1:12" ht="15" customHeight="1" x14ac:dyDescent="0.25">
      <c r="A6" s="2"/>
      <c r="B6" s="21">
        <v>2</v>
      </c>
      <c r="C6" s="22" t="s">
        <v>608</v>
      </c>
      <c r="D6" s="23" t="s">
        <v>701</v>
      </c>
      <c r="E6" s="22" t="s">
        <v>15</v>
      </c>
      <c r="F6" s="23"/>
      <c r="G6" s="24" t="s">
        <v>703</v>
      </c>
      <c r="H6" s="25"/>
      <c r="I6" s="44">
        <v>19.75908822237</v>
      </c>
      <c r="J6" s="26">
        <f t="shared" si="0"/>
        <v>29.638632333555002</v>
      </c>
      <c r="K6" s="46">
        <f t="shared" si="1"/>
        <v>49.638632333555002</v>
      </c>
      <c r="L6" s="27" t="s">
        <v>587</v>
      </c>
    </row>
    <row r="7" spans="1:12" ht="15" customHeight="1" x14ac:dyDescent="0.25">
      <c r="A7" s="2"/>
      <c r="B7" s="21">
        <v>3</v>
      </c>
      <c r="C7" s="22" t="s">
        <v>608</v>
      </c>
      <c r="D7" s="23" t="s">
        <v>701</v>
      </c>
      <c r="E7" s="22" t="s">
        <v>219</v>
      </c>
      <c r="F7" s="23"/>
      <c r="G7" s="24" t="s">
        <v>704</v>
      </c>
      <c r="H7" s="25"/>
      <c r="I7" s="44">
        <v>27.799205205075001</v>
      </c>
      <c r="J7" s="26">
        <f t="shared" si="0"/>
        <v>41.698807807612496</v>
      </c>
      <c r="K7" s="46">
        <f t="shared" si="1"/>
        <v>61.698807807612496</v>
      </c>
      <c r="L7" s="27" t="s">
        <v>587</v>
      </c>
    </row>
    <row r="8" spans="1:12" ht="15" customHeight="1" x14ac:dyDescent="0.25">
      <c r="A8" s="2"/>
      <c r="B8" s="21">
        <v>4</v>
      </c>
      <c r="C8" s="22" t="s">
        <v>608</v>
      </c>
      <c r="D8" s="23" t="s">
        <v>701</v>
      </c>
      <c r="E8" s="22" t="s">
        <v>115</v>
      </c>
      <c r="F8" s="23"/>
      <c r="G8" s="24" t="s">
        <v>705</v>
      </c>
      <c r="H8" s="25"/>
      <c r="I8" s="44">
        <v>25.4</v>
      </c>
      <c r="J8" s="26">
        <f t="shared" si="0"/>
        <v>38.1</v>
      </c>
      <c r="K8" s="46">
        <f t="shared" si="1"/>
        <v>58.1</v>
      </c>
      <c r="L8" s="27" t="s">
        <v>587</v>
      </c>
    </row>
    <row r="9" spans="1:12" ht="15" customHeight="1" x14ac:dyDescent="0.25">
      <c r="A9" s="2"/>
      <c r="B9" s="21">
        <v>5</v>
      </c>
      <c r="C9" s="22" t="s">
        <v>608</v>
      </c>
      <c r="D9" s="23" t="s">
        <v>701</v>
      </c>
      <c r="E9" s="22" t="s">
        <v>14</v>
      </c>
      <c r="F9" s="23"/>
      <c r="G9" s="24" t="s">
        <v>706</v>
      </c>
      <c r="H9" s="25"/>
      <c r="I9" s="44">
        <v>21.4</v>
      </c>
      <c r="J9" s="26">
        <f t="shared" si="0"/>
        <v>32.099999999999994</v>
      </c>
      <c r="K9" s="46">
        <f t="shared" si="1"/>
        <v>52.099999999999994</v>
      </c>
      <c r="L9" s="27" t="s">
        <v>587</v>
      </c>
    </row>
    <row r="10" spans="1:12" ht="15" customHeight="1" x14ac:dyDescent="0.25">
      <c r="A10" s="2"/>
      <c r="B10" s="21">
        <v>6</v>
      </c>
      <c r="C10" s="22" t="s">
        <v>608</v>
      </c>
      <c r="D10" s="23" t="s">
        <v>701</v>
      </c>
      <c r="E10" s="22" t="s">
        <v>100</v>
      </c>
      <c r="F10" s="23"/>
      <c r="G10" s="24" t="s">
        <v>707</v>
      </c>
      <c r="H10" s="25"/>
      <c r="I10" s="44">
        <v>27.925290029719999</v>
      </c>
      <c r="J10" s="26">
        <f t="shared" si="0"/>
        <v>41.887935044579997</v>
      </c>
      <c r="K10" s="46">
        <f t="shared" si="1"/>
        <v>61.887935044579997</v>
      </c>
      <c r="L10" s="27" t="s">
        <v>587</v>
      </c>
    </row>
    <row r="11" spans="1:12" ht="15" customHeight="1" x14ac:dyDescent="0.25">
      <c r="A11" s="2"/>
      <c r="B11" s="21">
        <v>7</v>
      </c>
      <c r="C11" s="22" t="s">
        <v>608</v>
      </c>
      <c r="D11" s="23" t="s">
        <v>701</v>
      </c>
      <c r="E11" s="22" t="s">
        <v>298</v>
      </c>
      <c r="F11" s="23"/>
      <c r="G11" s="24" t="s">
        <v>708</v>
      </c>
      <c r="H11" s="25"/>
      <c r="I11" s="44">
        <v>18.100000000000001</v>
      </c>
      <c r="J11" s="26">
        <f t="shared" si="0"/>
        <v>27.150000000000002</v>
      </c>
      <c r="K11" s="46">
        <f t="shared" si="1"/>
        <v>47.150000000000006</v>
      </c>
      <c r="L11" s="27" t="s">
        <v>587</v>
      </c>
    </row>
    <row r="12" spans="1:12" ht="15" customHeight="1" x14ac:dyDescent="0.25">
      <c r="A12" s="2"/>
      <c r="B12" s="21">
        <v>8</v>
      </c>
      <c r="C12" s="22" t="s">
        <v>608</v>
      </c>
      <c r="D12" s="23" t="s">
        <v>701</v>
      </c>
      <c r="E12" s="22" t="s">
        <v>275</v>
      </c>
      <c r="F12" s="23"/>
      <c r="G12" s="24" t="s">
        <v>709</v>
      </c>
      <c r="H12" s="25"/>
      <c r="I12" s="44">
        <v>17.5</v>
      </c>
      <c r="J12" s="26">
        <f t="shared" si="0"/>
        <v>26.25</v>
      </c>
      <c r="K12" s="46">
        <f t="shared" si="1"/>
        <v>46.25</v>
      </c>
      <c r="L12" s="27" t="s">
        <v>587</v>
      </c>
    </row>
    <row r="13" spans="1:12" ht="15" customHeight="1" x14ac:dyDescent="0.25">
      <c r="A13" s="2"/>
      <c r="B13" s="21">
        <v>9</v>
      </c>
      <c r="C13" s="22" t="s">
        <v>608</v>
      </c>
      <c r="D13" s="23" t="s">
        <v>701</v>
      </c>
      <c r="E13" s="22" t="s">
        <v>481</v>
      </c>
      <c r="F13" s="23"/>
      <c r="G13" s="24" t="s">
        <v>710</v>
      </c>
      <c r="H13" s="25"/>
      <c r="I13" s="44">
        <v>34.6</v>
      </c>
      <c r="J13" s="26">
        <f t="shared" si="0"/>
        <v>51.9</v>
      </c>
      <c r="K13" s="46">
        <f t="shared" si="1"/>
        <v>71.900000000000006</v>
      </c>
      <c r="L13" s="27" t="s">
        <v>587</v>
      </c>
    </row>
    <row r="14" spans="1:12" ht="15" customHeight="1" x14ac:dyDescent="0.25">
      <c r="A14" s="2"/>
      <c r="B14" s="21">
        <v>10</v>
      </c>
      <c r="C14" s="22" t="s">
        <v>608</v>
      </c>
      <c r="D14" s="23" t="s">
        <v>701</v>
      </c>
      <c r="E14" s="22" t="s">
        <v>91</v>
      </c>
      <c r="F14" s="23"/>
      <c r="G14" s="24" t="s">
        <v>711</v>
      </c>
      <c r="H14" s="25"/>
      <c r="I14" s="44">
        <v>31.866899183070998</v>
      </c>
      <c r="J14" s="26">
        <f t="shared" si="0"/>
        <v>47.800348774606498</v>
      </c>
      <c r="K14" s="46">
        <f t="shared" si="1"/>
        <v>67.800348774606505</v>
      </c>
      <c r="L14" s="27" t="s">
        <v>587</v>
      </c>
    </row>
    <row r="15" spans="1:12" ht="15" customHeight="1" x14ac:dyDescent="0.25">
      <c r="A15" s="2"/>
      <c r="B15" s="21">
        <v>11</v>
      </c>
      <c r="C15" s="22" t="s">
        <v>608</v>
      </c>
      <c r="D15" s="23" t="s">
        <v>701</v>
      </c>
      <c r="E15" s="22" t="s">
        <v>163</v>
      </c>
      <c r="F15" s="23"/>
      <c r="G15" s="24" t="s">
        <v>712</v>
      </c>
      <c r="H15" s="25"/>
      <c r="I15" s="44">
        <v>26.726560171025</v>
      </c>
      <c r="J15" s="26">
        <f t="shared" si="0"/>
        <v>40.089840256537499</v>
      </c>
      <c r="K15" s="46">
        <f t="shared" si="1"/>
        <v>60.089840256537499</v>
      </c>
      <c r="L15" s="27" t="s">
        <v>587</v>
      </c>
    </row>
    <row r="16" spans="1:12" ht="15" customHeight="1" x14ac:dyDescent="0.25">
      <c r="A16" s="2"/>
      <c r="B16" s="21">
        <v>12</v>
      </c>
      <c r="C16" s="22" t="s">
        <v>608</v>
      </c>
      <c r="D16" s="23" t="s">
        <v>701</v>
      </c>
      <c r="E16" s="22" t="s">
        <v>10</v>
      </c>
      <c r="F16" s="23"/>
      <c r="G16" s="24" t="s">
        <v>713</v>
      </c>
      <c r="H16" s="25"/>
      <c r="I16" s="44">
        <v>19.38905310769</v>
      </c>
      <c r="J16" s="26">
        <f t="shared" si="0"/>
        <v>29.083579661534998</v>
      </c>
      <c r="K16" s="46">
        <f t="shared" si="1"/>
        <v>49.083579661534998</v>
      </c>
      <c r="L16" s="27" t="s">
        <v>587</v>
      </c>
    </row>
    <row r="17" spans="1:12" ht="15" customHeight="1" x14ac:dyDescent="0.25">
      <c r="A17" s="2"/>
      <c r="B17" s="21">
        <v>13</v>
      </c>
      <c r="C17" s="22" t="s">
        <v>608</v>
      </c>
      <c r="D17" s="23" t="s">
        <v>701</v>
      </c>
      <c r="E17" s="22" t="s">
        <v>297</v>
      </c>
      <c r="F17" s="23"/>
      <c r="G17" s="24" t="s">
        <v>714</v>
      </c>
      <c r="H17" s="25"/>
      <c r="I17" s="44">
        <v>27.254386372670002</v>
      </c>
      <c r="J17" s="26">
        <f t="shared" si="0"/>
        <v>40.881579559005004</v>
      </c>
      <c r="K17" s="46">
        <f t="shared" si="1"/>
        <v>60.881579559005004</v>
      </c>
      <c r="L17" s="27" t="s">
        <v>587</v>
      </c>
    </row>
    <row r="18" spans="1:12" ht="15" customHeight="1" x14ac:dyDescent="0.25">
      <c r="A18" s="2"/>
      <c r="B18" s="21">
        <v>14</v>
      </c>
      <c r="C18" s="22" t="s">
        <v>608</v>
      </c>
      <c r="D18" s="23" t="s">
        <v>701</v>
      </c>
      <c r="E18" s="22" t="s">
        <v>144</v>
      </c>
      <c r="F18" s="23"/>
      <c r="G18" s="24" t="s">
        <v>715</v>
      </c>
      <c r="H18" s="25"/>
      <c r="I18" s="44">
        <v>26.478800287729999</v>
      </c>
      <c r="J18" s="26">
        <f t="shared" si="0"/>
        <v>39.718200431594994</v>
      </c>
      <c r="K18" s="46">
        <f t="shared" si="1"/>
        <v>59.718200431594994</v>
      </c>
      <c r="L18" s="27" t="s">
        <v>587</v>
      </c>
    </row>
    <row r="19" spans="1:12" ht="15" customHeight="1" x14ac:dyDescent="0.25">
      <c r="A19" s="2"/>
      <c r="B19" s="21">
        <v>15</v>
      </c>
      <c r="C19" s="22" t="s">
        <v>608</v>
      </c>
      <c r="D19" s="23" t="s">
        <v>701</v>
      </c>
      <c r="E19" s="22" t="s">
        <v>483</v>
      </c>
      <c r="F19" s="23"/>
      <c r="G19" s="24" t="s">
        <v>716</v>
      </c>
      <c r="H19" s="25"/>
      <c r="I19" s="44">
        <v>30</v>
      </c>
      <c r="J19" s="26">
        <f t="shared" si="0"/>
        <v>45</v>
      </c>
      <c r="K19" s="46">
        <f t="shared" si="1"/>
        <v>65</v>
      </c>
      <c r="L19" s="27" t="s">
        <v>587</v>
      </c>
    </row>
    <row r="20" spans="1:12" ht="15" customHeight="1" x14ac:dyDescent="0.25">
      <c r="A20" s="2"/>
      <c r="B20" s="21">
        <v>16</v>
      </c>
      <c r="C20" s="22" t="s">
        <v>608</v>
      </c>
      <c r="D20" s="23" t="s">
        <v>701</v>
      </c>
      <c r="E20" s="22" t="s">
        <v>482</v>
      </c>
      <c r="F20" s="23"/>
      <c r="G20" s="24" t="s">
        <v>717</v>
      </c>
      <c r="H20" s="25"/>
      <c r="I20" s="44">
        <v>31.3</v>
      </c>
      <c r="J20" s="26">
        <f t="shared" si="0"/>
        <v>46.949999999999996</v>
      </c>
      <c r="K20" s="46">
        <f t="shared" si="1"/>
        <v>66.949999999999989</v>
      </c>
      <c r="L20" s="27" t="s">
        <v>587</v>
      </c>
    </row>
    <row r="21" spans="1:12" ht="15" customHeight="1" x14ac:dyDescent="0.25">
      <c r="A21" s="2"/>
      <c r="B21" s="21">
        <v>17</v>
      </c>
      <c r="C21" s="22" t="s">
        <v>608</v>
      </c>
      <c r="D21" s="23" t="s">
        <v>701</v>
      </c>
      <c r="E21" s="22" t="s">
        <v>248</v>
      </c>
      <c r="F21" s="23"/>
      <c r="G21" s="24" t="s">
        <v>718</v>
      </c>
      <c r="H21" s="25"/>
      <c r="I21" s="44">
        <v>17.981435883301</v>
      </c>
      <c r="J21" s="26">
        <f t="shared" si="0"/>
        <v>26.972153824951501</v>
      </c>
      <c r="K21" s="46">
        <f t="shared" si="1"/>
        <v>46.972153824951505</v>
      </c>
      <c r="L21" s="27" t="s">
        <v>587</v>
      </c>
    </row>
    <row r="22" spans="1:12" ht="15" customHeight="1" x14ac:dyDescent="0.25">
      <c r="A22" s="2"/>
      <c r="B22" s="21">
        <v>18</v>
      </c>
      <c r="C22" s="22" t="s">
        <v>608</v>
      </c>
      <c r="D22" s="23" t="s">
        <v>701</v>
      </c>
      <c r="E22" s="22" t="s">
        <v>285</v>
      </c>
      <c r="F22" s="23"/>
      <c r="G22" s="24" t="s">
        <v>719</v>
      </c>
      <c r="H22" s="25"/>
      <c r="I22" s="44">
        <v>27</v>
      </c>
      <c r="J22" s="26">
        <f t="shared" si="0"/>
        <v>40.5</v>
      </c>
      <c r="K22" s="46">
        <f t="shared" si="1"/>
        <v>60.5</v>
      </c>
      <c r="L22" s="27" t="s">
        <v>587</v>
      </c>
    </row>
    <row r="23" spans="1:12" ht="15" customHeight="1" x14ac:dyDescent="0.25">
      <c r="A23" s="2"/>
      <c r="B23" s="21">
        <v>19</v>
      </c>
      <c r="C23" s="22" t="s">
        <v>608</v>
      </c>
      <c r="D23" s="23" t="s">
        <v>701</v>
      </c>
      <c r="E23" s="22" t="s">
        <v>56</v>
      </c>
      <c r="F23" s="23"/>
      <c r="G23" s="24" t="s">
        <v>720</v>
      </c>
      <c r="H23" s="25"/>
      <c r="I23" s="44">
        <v>25.090730035859998</v>
      </c>
      <c r="J23" s="26">
        <f t="shared" si="0"/>
        <v>37.636095053790001</v>
      </c>
      <c r="K23" s="46">
        <f t="shared" si="1"/>
        <v>57.636095053790001</v>
      </c>
      <c r="L23" s="27" t="s">
        <v>587</v>
      </c>
    </row>
    <row r="24" spans="1:12" ht="15" customHeight="1" x14ac:dyDescent="0.25">
      <c r="A24" s="2"/>
      <c r="B24" s="21">
        <f t="shared" ref="B24:B87" si="2">B23+1</f>
        <v>20</v>
      </c>
      <c r="C24" s="22" t="s">
        <v>608</v>
      </c>
      <c r="D24" s="23" t="s">
        <v>701</v>
      </c>
      <c r="E24" s="22" t="s">
        <v>531</v>
      </c>
      <c r="F24" s="23"/>
      <c r="G24" s="24" t="s">
        <v>721</v>
      </c>
      <c r="H24" s="25"/>
      <c r="I24" s="44">
        <v>22.45143147105</v>
      </c>
      <c r="J24" s="26">
        <f t="shared" si="0"/>
        <v>33.677147206575</v>
      </c>
      <c r="K24" s="46">
        <f t="shared" si="1"/>
        <v>53.677147206575</v>
      </c>
      <c r="L24" s="27" t="s">
        <v>587</v>
      </c>
    </row>
    <row r="25" spans="1:12" x14ac:dyDescent="0.25">
      <c r="B25" s="21">
        <f t="shared" si="2"/>
        <v>21</v>
      </c>
      <c r="C25" s="22" t="s">
        <v>608</v>
      </c>
      <c r="D25" s="23" t="s">
        <v>701</v>
      </c>
      <c r="E25" s="22" t="s">
        <v>280</v>
      </c>
      <c r="F25" s="23"/>
      <c r="G25" s="24" t="s">
        <v>722</v>
      </c>
      <c r="H25" s="25"/>
      <c r="I25" s="44">
        <v>32.132110407459997</v>
      </c>
      <c r="J25" s="26">
        <f t="shared" si="0"/>
        <v>48.198165611189992</v>
      </c>
      <c r="K25" s="46">
        <f t="shared" si="1"/>
        <v>68.198165611189992</v>
      </c>
      <c r="L25" s="27" t="s">
        <v>587</v>
      </c>
    </row>
    <row r="26" spans="1:12" x14ac:dyDescent="0.25">
      <c r="B26" s="21">
        <f t="shared" si="2"/>
        <v>22</v>
      </c>
      <c r="C26" s="22" t="s">
        <v>608</v>
      </c>
      <c r="D26" s="23" t="s">
        <v>701</v>
      </c>
      <c r="E26" s="22" t="s">
        <v>82</v>
      </c>
      <c r="F26" s="23"/>
      <c r="G26" s="24" t="s">
        <v>723</v>
      </c>
      <c r="H26" s="25"/>
      <c r="I26" s="44">
        <v>21.985726541959998</v>
      </c>
      <c r="J26" s="26">
        <f t="shared" si="0"/>
        <v>32.978589812940001</v>
      </c>
      <c r="K26" s="46">
        <f t="shared" si="1"/>
        <v>52.978589812940001</v>
      </c>
      <c r="L26" s="27" t="s">
        <v>587</v>
      </c>
    </row>
    <row r="27" spans="1:12" x14ac:dyDescent="0.25">
      <c r="B27" s="21">
        <f t="shared" si="2"/>
        <v>23</v>
      </c>
      <c r="C27" s="22" t="s">
        <v>608</v>
      </c>
      <c r="D27" s="23" t="s">
        <v>701</v>
      </c>
      <c r="E27" s="28" t="s">
        <v>452</v>
      </c>
      <c r="F27" s="23"/>
      <c r="G27" s="24" t="s">
        <v>724</v>
      </c>
      <c r="H27" s="25"/>
      <c r="I27" s="44">
        <v>20.302951087189999</v>
      </c>
      <c r="J27" s="26">
        <f t="shared" si="0"/>
        <v>30.454426630784997</v>
      </c>
      <c r="K27" s="46">
        <f t="shared" si="1"/>
        <v>50.454426630784994</v>
      </c>
      <c r="L27" s="27" t="s">
        <v>587</v>
      </c>
    </row>
    <row r="28" spans="1:12" x14ac:dyDescent="0.25">
      <c r="B28" s="21">
        <f t="shared" si="2"/>
        <v>24</v>
      </c>
      <c r="C28" s="22" t="s">
        <v>608</v>
      </c>
      <c r="D28" s="23" t="s">
        <v>701</v>
      </c>
      <c r="E28" s="22" t="s">
        <v>1960</v>
      </c>
      <c r="F28" s="23"/>
      <c r="G28" s="24" t="s">
        <v>726</v>
      </c>
      <c r="H28" s="25"/>
      <c r="I28" s="44">
        <v>20.2</v>
      </c>
      <c r="J28" s="26">
        <f t="shared" si="0"/>
        <v>30.3</v>
      </c>
      <c r="K28" s="46">
        <f t="shared" si="1"/>
        <v>50.3</v>
      </c>
      <c r="L28" s="27" t="s">
        <v>587</v>
      </c>
    </row>
    <row r="29" spans="1:12" x14ac:dyDescent="0.25">
      <c r="B29" s="21">
        <f t="shared" si="2"/>
        <v>25</v>
      </c>
      <c r="C29" s="22" t="s">
        <v>608</v>
      </c>
      <c r="D29" s="23" t="s">
        <v>701</v>
      </c>
      <c r="E29" s="22" t="s">
        <v>102</v>
      </c>
      <c r="F29" s="23"/>
      <c r="G29" s="24" t="s">
        <v>727</v>
      </c>
      <c r="H29" s="25"/>
      <c r="I29" s="44">
        <v>33.9</v>
      </c>
      <c r="J29" s="26">
        <f t="shared" si="0"/>
        <v>50.849999999999994</v>
      </c>
      <c r="K29" s="46">
        <f t="shared" si="1"/>
        <v>70.849999999999994</v>
      </c>
      <c r="L29" s="27" t="s">
        <v>587</v>
      </c>
    </row>
    <row r="30" spans="1:12" x14ac:dyDescent="0.25">
      <c r="B30" s="21">
        <f t="shared" si="2"/>
        <v>26</v>
      </c>
      <c r="C30" s="22" t="s">
        <v>608</v>
      </c>
      <c r="D30" s="23" t="s">
        <v>701</v>
      </c>
      <c r="E30" s="22" t="s">
        <v>31</v>
      </c>
      <c r="F30" s="23"/>
      <c r="G30" s="24" t="s">
        <v>728</v>
      </c>
      <c r="H30" s="25"/>
      <c r="I30" s="44">
        <v>17.351902701496002</v>
      </c>
      <c r="J30" s="26">
        <f t="shared" si="0"/>
        <v>26.027854052244003</v>
      </c>
      <c r="K30" s="46">
        <f t="shared" si="1"/>
        <v>46.027854052244003</v>
      </c>
      <c r="L30" s="27" t="s">
        <v>587</v>
      </c>
    </row>
    <row r="31" spans="1:12" x14ac:dyDescent="0.25">
      <c r="B31" s="21">
        <f t="shared" si="2"/>
        <v>27</v>
      </c>
      <c r="C31" s="22" t="s">
        <v>577</v>
      </c>
      <c r="D31" s="23" t="s">
        <v>729</v>
      </c>
      <c r="E31" s="22" t="s">
        <v>161</v>
      </c>
      <c r="F31" s="23"/>
      <c r="G31" s="24" t="s">
        <v>730</v>
      </c>
      <c r="H31" s="25"/>
      <c r="I31" s="44">
        <v>9.3378026693474006</v>
      </c>
      <c r="J31" s="26">
        <f t="shared" si="0"/>
        <v>14.006704004021101</v>
      </c>
      <c r="K31" s="46">
        <f t="shared" si="1"/>
        <v>34.006704004021103</v>
      </c>
      <c r="L31" s="27" t="s">
        <v>594</v>
      </c>
    </row>
    <row r="32" spans="1:12" x14ac:dyDescent="0.25">
      <c r="B32" s="21">
        <f t="shared" si="2"/>
        <v>28</v>
      </c>
      <c r="C32" s="22" t="s">
        <v>577</v>
      </c>
      <c r="D32" s="23" t="s">
        <v>729</v>
      </c>
      <c r="E32" s="22" t="s">
        <v>244</v>
      </c>
      <c r="F32" s="23"/>
      <c r="G32" s="24" t="s">
        <v>731</v>
      </c>
      <c r="H32" s="25"/>
      <c r="I32" s="44">
        <v>13.89076220766</v>
      </c>
      <c r="J32" s="26">
        <f t="shared" si="0"/>
        <v>20.836143311489998</v>
      </c>
      <c r="K32" s="46">
        <f t="shared" si="1"/>
        <v>40.836143311489998</v>
      </c>
      <c r="L32" s="27" t="s">
        <v>594</v>
      </c>
    </row>
    <row r="33" spans="1:12" x14ac:dyDescent="0.25">
      <c r="A33" s="2"/>
      <c r="B33" s="21">
        <f t="shared" si="2"/>
        <v>29</v>
      </c>
      <c r="C33" s="22" t="s">
        <v>577</v>
      </c>
      <c r="D33" s="23" t="s">
        <v>729</v>
      </c>
      <c r="E33" s="22" t="s">
        <v>461</v>
      </c>
      <c r="F33" s="23"/>
      <c r="G33" s="24" t="s">
        <v>732</v>
      </c>
      <c r="H33" s="25"/>
      <c r="I33" s="44">
        <v>11.47062828852</v>
      </c>
      <c r="J33" s="26">
        <f t="shared" si="0"/>
        <v>17.205942432779999</v>
      </c>
      <c r="K33" s="46">
        <f t="shared" si="1"/>
        <v>37.205942432779999</v>
      </c>
      <c r="L33" s="27" t="s">
        <v>594</v>
      </c>
    </row>
    <row r="34" spans="1:12" x14ac:dyDescent="0.25">
      <c r="A34" s="2"/>
      <c r="B34" s="21">
        <f t="shared" si="2"/>
        <v>30</v>
      </c>
      <c r="C34" s="22" t="s">
        <v>552</v>
      </c>
      <c r="D34" s="23" t="s">
        <v>733</v>
      </c>
      <c r="E34" s="22" t="s">
        <v>495</v>
      </c>
      <c r="F34" s="23"/>
      <c r="G34" s="24" t="s">
        <v>734</v>
      </c>
      <c r="H34" s="25"/>
      <c r="I34" s="44">
        <v>18.324110272030001</v>
      </c>
      <c r="J34" s="26">
        <f t="shared" si="0"/>
        <v>27.486165408045</v>
      </c>
      <c r="K34" s="46">
        <f t="shared" si="1"/>
        <v>47.486165408044997</v>
      </c>
      <c r="L34" s="27" t="s">
        <v>594</v>
      </c>
    </row>
    <row r="35" spans="1:12" x14ac:dyDescent="0.25">
      <c r="A35" s="2"/>
      <c r="B35" s="21">
        <f t="shared" si="2"/>
        <v>31</v>
      </c>
      <c r="C35" s="22" t="s">
        <v>552</v>
      </c>
      <c r="D35" s="23" t="s">
        <v>733</v>
      </c>
      <c r="E35" s="22" t="s">
        <v>401</v>
      </c>
      <c r="F35" s="23"/>
      <c r="G35" s="24" t="s">
        <v>735</v>
      </c>
      <c r="H35" s="25"/>
      <c r="I35" s="44">
        <v>21.679518301889999</v>
      </c>
      <c r="J35" s="26">
        <f t="shared" si="0"/>
        <v>32.519277452834999</v>
      </c>
      <c r="K35" s="46">
        <f t="shared" si="1"/>
        <v>52.519277452834999</v>
      </c>
      <c r="L35" s="27" t="s">
        <v>594</v>
      </c>
    </row>
    <row r="36" spans="1:12" x14ac:dyDescent="0.25">
      <c r="A36" s="2"/>
      <c r="B36" s="21">
        <f t="shared" si="2"/>
        <v>32</v>
      </c>
      <c r="C36" s="22" t="s">
        <v>552</v>
      </c>
      <c r="D36" s="23" t="s">
        <v>733</v>
      </c>
      <c r="E36" s="22" t="s">
        <v>186</v>
      </c>
      <c r="F36" s="23"/>
      <c r="G36" s="24" t="s">
        <v>736</v>
      </c>
      <c r="H36" s="25"/>
      <c r="I36" s="44">
        <v>85.838777865249995</v>
      </c>
      <c r="J36" s="26">
        <f t="shared" si="0"/>
        <v>51.503266719149998</v>
      </c>
      <c r="K36" s="46">
        <f t="shared" si="1"/>
        <v>96.503266719149991</v>
      </c>
      <c r="L36" s="27" t="s">
        <v>594</v>
      </c>
    </row>
    <row r="37" spans="1:12" x14ac:dyDescent="0.25">
      <c r="A37" s="2"/>
      <c r="B37" s="21">
        <f t="shared" si="2"/>
        <v>33</v>
      </c>
      <c r="C37" s="22" t="s">
        <v>552</v>
      </c>
      <c r="D37" s="23" t="s">
        <v>733</v>
      </c>
      <c r="E37" s="29" t="s">
        <v>399</v>
      </c>
      <c r="F37" s="23"/>
      <c r="G37" s="24" t="s">
        <v>737</v>
      </c>
      <c r="H37" s="25"/>
      <c r="I37" s="44">
        <v>7</v>
      </c>
      <c r="J37" s="26">
        <f t="shared" si="0"/>
        <v>10.5</v>
      </c>
      <c r="K37" s="46">
        <f t="shared" si="1"/>
        <v>30.5</v>
      </c>
      <c r="L37" s="27" t="s">
        <v>594</v>
      </c>
    </row>
    <row r="38" spans="1:12" x14ac:dyDescent="0.25">
      <c r="A38" s="2"/>
      <c r="B38" s="21">
        <f t="shared" si="2"/>
        <v>34</v>
      </c>
      <c r="C38" s="22" t="s">
        <v>552</v>
      </c>
      <c r="D38" s="23" t="s">
        <v>733</v>
      </c>
      <c r="E38" s="22" t="s">
        <v>496</v>
      </c>
      <c r="F38" s="23"/>
      <c r="G38" s="24" t="s">
        <v>738</v>
      </c>
      <c r="H38" s="25"/>
      <c r="I38" s="44">
        <v>18.23197794016</v>
      </c>
      <c r="J38" s="26">
        <f t="shared" si="0"/>
        <v>27.34796691024</v>
      </c>
      <c r="K38" s="46">
        <f t="shared" si="1"/>
        <v>47.347966910240004</v>
      </c>
      <c r="L38" s="27" t="s">
        <v>594</v>
      </c>
    </row>
    <row r="39" spans="1:12" x14ac:dyDescent="0.25">
      <c r="A39" s="2"/>
      <c r="B39" s="21">
        <f t="shared" si="2"/>
        <v>35</v>
      </c>
      <c r="C39" s="22" t="s">
        <v>552</v>
      </c>
      <c r="D39" s="23" t="s">
        <v>733</v>
      </c>
      <c r="E39" s="22" t="s">
        <v>402</v>
      </c>
      <c r="F39" s="23"/>
      <c r="G39" s="24" t="s">
        <v>739</v>
      </c>
      <c r="H39" s="25"/>
      <c r="I39" s="44">
        <v>17.0337203606</v>
      </c>
      <c r="J39" s="26">
        <f t="shared" si="0"/>
        <v>25.5505805409</v>
      </c>
      <c r="K39" s="46">
        <f t="shared" si="1"/>
        <v>45.5505805409</v>
      </c>
      <c r="L39" s="27" t="s">
        <v>594</v>
      </c>
    </row>
    <row r="40" spans="1:12" x14ac:dyDescent="0.25">
      <c r="A40" s="2"/>
      <c r="B40" s="21">
        <f t="shared" si="2"/>
        <v>36</v>
      </c>
      <c r="C40" s="22" t="s">
        <v>552</v>
      </c>
      <c r="D40" s="23" t="s">
        <v>733</v>
      </c>
      <c r="E40" s="22" t="s">
        <v>684</v>
      </c>
      <c r="F40" s="23"/>
      <c r="G40" s="24" t="s">
        <v>740</v>
      </c>
      <c r="H40" s="25"/>
      <c r="I40" s="44">
        <v>15.47323867041</v>
      </c>
      <c r="J40" s="26">
        <f t="shared" si="0"/>
        <v>23.209858005614997</v>
      </c>
      <c r="K40" s="46">
        <f t="shared" si="1"/>
        <v>43.209858005614997</v>
      </c>
      <c r="L40" s="27" t="s">
        <v>594</v>
      </c>
    </row>
    <row r="41" spans="1:12" x14ac:dyDescent="0.25">
      <c r="B41" s="21">
        <f t="shared" si="2"/>
        <v>37</v>
      </c>
      <c r="C41" s="22" t="s">
        <v>552</v>
      </c>
      <c r="D41" s="23" t="s">
        <v>733</v>
      </c>
      <c r="E41" s="29" t="s">
        <v>147</v>
      </c>
      <c r="F41" s="23"/>
      <c r="G41" s="24" t="s">
        <v>741</v>
      </c>
      <c r="H41" s="25"/>
      <c r="I41" s="44">
        <v>3.2</v>
      </c>
      <c r="J41" s="26">
        <f t="shared" si="0"/>
        <v>4.8</v>
      </c>
      <c r="K41" s="46">
        <f t="shared" si="1"/>
        <v>24.8</v>
      </c>
      <c r="L41" s="27" t="s">
        <v>594</v>
      </c>
    </row>
    <row r="42" spans="1:12" x14ac:dyDescent="0.25">
      <c r="B42" s="21">
        <f t="shared" si="2"/>
        <v>38</v>
      </c>
      <c r="C42" s="22" t="s">
        <v>552</v>
      </c>
      <c r="D42" s="23" t="s">
        <v>733</v>
      </c>
      <c r="E42" s="22" t="s">
        <v>66</v>
      </c>
      <c r="F42" s="23"/>
      <c r="G42" s="24" t="s">
        <v>742</v>
      </c>
      <c r="H42" s="25"/>
      <c r="I42" s="44">
        <v>85.253351452819999</v>
      </c>
      <c r="J42" s="26">
        <f t="shared" si="0"/>
        <v>51.152010871691999</v>
      </c>
      <c r="K42" s="46">
        <f t="shared" si="1"/>
        <v>96.152010871691999</v>
      </c>
      <c r="L42" s="27" t="s">
        <v>594</v>
      </c>
    </row>
    <row r="43" spans="1:12" x14ac:dyDescent="0.25">
      <c r="B43" s="21">
        <f t="shared" si="2"/>
        <v>39</v>
      </c>
      <c r="C43" s="22" t="s">
        <v>552</v>
      </c>
      <c r="D43" s="23" t="s">
        <v>733</v>
      </c>
      <c r="E43" s="22" t="s">
        <v>553</v>
      </c>
      <c r="F43" s="23"/>
      <c r="G43" s="24" t="s">
        <v>743</v>
      </c>
      <c r="H43" s="25"/>
      <c r="I43" s="44">
        <v>21.62081263372</v>
      </c>
      <c r="J43" s="26">
        <f t="shared" si="0"/>
        <v>32.431218950579996</v>
      </c>
      <c r="K43" s="46">
        <f t="shared" si="1"/>
        <v>52.431218950579996</v>
      </c>
      <c r="L43" s="27" t="s">
        <v>594</v>
      </c>
    </row>
    <row r="44" spans="1:12" x14ac:dyDescent="0.25">
      <c r="B44" s="21">
        <f t="shared" si="2"/>
        <v>40</v>
      </c>
      <c r="C44" s="22" t="s">
        <v>591</v>
      </c>
      <c r="D44" s="23" t="s">
        <v>744</v>
      </c>
      <c r="E44" s="22" t="s">
        <v>42</v>
      </c>
      <c r="F44" s="23"/>
      <c r="G44" s="24" t="s">
        <v>745</v>
      </c>
      <c r="H44" s="25"/>
      <c r="I44" s="44">
        <v>3.0819997177256999</v>
      </c>
      <c r="J44" s="26">
        <f t="shared" si="0"/>
        <v>4.6229995765885494</v>
      </c>
      <c r="K44" s="46">
        <f t="shared" si="1"/>
        <v>24.622999576588548</v>
      </c>
      <c r="L44" s="27" t="s">
        <v>587</v>
      </c>
    </row>
    <row r="45" spans="1:12" x14ac:dyDescent="0.25">
      <c r="B45" s="21">
        <f t="shared" si="2"/>
        <v>41</v>
      </c>
      <c r="C45" s="22" t="s">
        <v>591</v>
      </c>
      <c r="D45" s="23" t="s">
        <v>744</v>
      </c>
      <c r="E45" s="22" t="s">
        <v>0</v>
      </c>
      <c r="F45" s="23"/>
      <c r="G45" s="24" t="s">
        <v>746</v>
      </c>
      <c r="H45" s="25"/>
      <c r="I45" s="44">
        <v>22.20117328413</v>
      </c>
      <c r="J45" s="26">
        <f t="shared" si="0"/>
        <v>33.301759926195004</v>
      </c>
      <c r="K45" s="46">
        <f t="shared" si="1"/>
        <v>53.301759926195004</v>
      </c>
      <c r="L45" s="27" t="s">
        <v>587</v>
      </c>
    </row>
    <row r="46" spans="1:12" x14ac:dyDescent="0.25">
      <c r="B46" s="21">
        <f t="shared" si="2"/>
        <v>42</v>
      </c>
      <c r="C46" s="30" t="s">
        <v>747</v>
      </c>
      <c r="D46" s="23" t="s">
        <v>748</v>
      </c>
      <c r="E46" s="22" t="s">
        <v>28</v>
      </c>
      <c r="F46" s="23"/>
      <c r="G46" s="24" t="s">
        <v>749</v>
      </c>
      <c r="H46" s="25"/>
      <c r="I46" s="44">
        <v>5.5204371674540003</v>
      </c>
      <c r="J46" s="26">
        <f t="shared" si="0"/>
        <v>8.2806557511809995</v>
      </c>
      <c r="K46" s="46">
        <f t="shared" si="1"/>
        <v>28.280655751181001</v>
      </c>
      <c r="L46" s="27" t="s">
        <v>587</v>
      </c>
    </row>
    <row r="47" spans="1:12" x14ac:dyDescent="0.25">
      <c r="B47" s="21">
        <f t="shared" si="2"/>
        <v>43</v>
      </c>
      <c r="C47" s="30" t="s">
        <v>747</v>
      </c>
      <c r="D47" s="23" t="s">
        <v>748</v>
      </c>
      <c r="E47" s="22" t="s">
        <v>92</v>
      </c>
      <c r="F47" s="23"/>
      <c r="G47" s="24" t="s">
        <v>750</v>
      </c>
      <c r="H47" s="25"/>
      <c r="I47" s="44">
        <v>27.961450610459998</v>
      </c>
      <c r="J47" s="26">
        <f t="shared" si="0"/>
        <v>41.942175915690001</v>
      </c>
      <c r="K47" s="46">
        <f t="shared" si="1"/>
        <v>61.942175915690001</v>
      </c>
      <c r="L47" s="27" t="s">
        <v>587</v>
      </c>
    </row>
    <row r="48" spans="1:12" x14ac:dyDescent="0.25">
      <c r="B48" s="21">
        <f t="shared" si="2"/>
        <v>44</v>
      </c>
      <c r="C48" s="30" t="s">
        <v>747</v>
      </c>
      <c r="D48" s="23" t="s">
        <v>748</v>
      </c>
      <c r="E48" s="22" t="s">
        <v>94</v>
      </c>
      <c r="F48" s="23"/>
      <c r="G48" s="24" t="s">
        <v>751</v>
      </c>
      <c r="H48" s="25"/>
      <c r="I48" s="44">
        <v>17.551956629100001</v>
      </c>
      <c r="J48" s="26">
        <f t="shared" si="0"/>
        <v>26.32793494365</v>
      </c>
      <c r="K48" s="46">
        <f t="shared" si="1"/>
        <v>46.32793494365</v>
      </c>
      <c r="L48" s="27" t="s">
        <v>587</v>
      </c>
    </row>
    <row r="49" spans="2:12" x14ac:dyDescent="0.25">
      <c r="B49" s="21">
        <f t="shared" si="2"/>
        <v>45</v>
      </c>
      <c r="C49" s="22" t="s">
        <v>592</v>
      </c>
      <c r="D49" s="23" t="s">
        <v>752</v>
      </c>
      <c r="E49" s="22" t="s">
        <v>431</v>
      </c>
      <c r="F49" s="23"/>
      <c r="G49" s="24" t="s">
        <v>753</v>
      </c>
      <c r="H49" s="25"/>
      <c r="I49" s="44">
        <v>148</v>
      </c>
      <c r="J49" s="26">
        <f t="shared" si="0"/>
        <v>88.8</v>
      </c>
      <c r="K49" s="46">
        <f t="shared" si="1"/>
        <v>133.80000000000001</v>
      </c>
      <c r="L49" s="27" t="s">
        <v>587</v>
      </c>
    </row>
    <row r="50" spans="2:12" x14ac:dyDescent="0.25">
      <c r="B50" s="21">
        <f t="shared" si="2"/>
        <v>46</v>
      </c>
      <c r="C50" s="22" t="s">
        <v>592</v>
      </c>
      <c r="D50" s="23" t="s">
        <v>752</v>
      </c>
      <c r="E50" s="22" t="s">
        <v>18</v>
      </c>
      <c r="F50" s="23"/>
      <c r="G50" s="24" t="s">
        <v>754</v>
      </c>
      <c r="H50" s="25"/>
      <c r="I50" s="44">
        <v>54.444457999999997</v>
      </c>
      <c r="J50" s="26">
        <f t="shared" si="0"/>
        <v>46.666678285714283</v>
      </c>
      <c r="K50" s="46">
        <f t="shared" si="1"/>
        <v>91.666678285714283</v>
      </c>
      <c r="L50" s="27" t="s">
        <v>587</v>
      </c>
    </row>
    <row r="51" spans="2:12" x14ac:dyDescent="0.25">
      <c r="B51" s="21">
        <f t="shared" si="2"/>
        <v>47</v>
      </c>
      <c r="C51" s="66" t="s">
        <v>592</v>
      </c>
      <c r="D51" s="23" t="s">
        <v>752</v>
      </c>
      <c r="E51" s="77" t="s">
        <v>453</v>
      </c>
      <c r="F51" s="69"/>
      <c r="G51" s="70" t="s">
        <v>2046</v>
      </c>
      <c r="H51" s="69"/>
      <c r="I51" s="62">
        <v>37</v>
      </c>
      <c r="J51" s="62">
        <f t="shared" si="0"/>
        <v>55.5</v>
      </c>
      <c r="K51" s="64">
        <f t="shared" si="1"/>
        <v>75.5</v>
      </c>
      <c r="L51" s="71" t="s">
        <v>587</v>
      </c>
    </row>
    <row r="52" spans="2:12" x14ac:dyDescent="0.25">
      <c r="B52" s="21">
        <f t="shared" si="2"/>
        <v>48</v>
      </c>
      <c r="C52" s="66" t="s">
        <v>592</v>
      </c>
      <c r="D52" s="23" t="s">
        <v>752</v>
      </c>
      <c r="E52" s="73" t="s">
        <v>549</v>
      </c>
      <c r="F52" s="69"/>
      <c r="G52" s="70" t="s">
        <v>2047</v>
      </c>
      <c r="H52" s="69"/>
      <c r="I52" s="62">
        <v>42</v>
      </c>
      <c r="J52" s="62">
        <f t="shared" si="0"/>
        <v>36</v>
      </c>
      <c r="K52" s="64">
        <f t="shared" si="1"/>
        <v>56</v>
      </c>
      <c r="L52" s="71" t="s">
        <v>587</v>
      </c>
    </row>
    <row r="53" spans="2:12" x14ac:dyDescent="0.25">
      <c r="B53" s="21">
        <f t="shared" si="2"/>
        <v>49</v>
      </c>
      <c r="C53" s="22" t="s">
        <v>604</v>
      </c>
      <c r="D53" s="23" t="s">
        <v>755</v>
      </c>
      <c r="E53" s="22" t="s">
        <v>407</v>
      </c>
      <c r="F53" s="23"/>
      <c r="G53" s="24" t="s">
        <v>756</v>
      </c>
      <c r="H53" s="25"/>
      <c r="I53" s="44">
        <v>131</v>
      </c>
      <c r="J53" s="26">
        <f t="shared" si="0"/>
        <v>78.600000000000009</v>
      </c>
      <c r="K53" s="46">
        <f t="shared" si="1"/>
        <v>123.60000000000001</v>
      </c>
      <c r="L53" s="27" t="s">
        <v>594</v>
      </c>
    </row>
    <row r="54" spans="2:12" x14ac:dyDescent="0.25">
      <c r="B54" s="21">
        <f t="shared" si="2"/>
        <v>50</v>
      </c>
      <c r="C54" s="22" t="s">
        <v>604</v>
      </c>
      <c r="D54" s="23" t="s">
        <v>755</v>
      </c>
      <c r="E54" s="22" t="s">
        <v>468</v>
      </c>
      <c r="F54" s="23"/>
      <c r="G54" s="24" t="s">
        <v>757</v>
      </c>
      <c r="H54" s="25"/>
      <c r="I54" s="44">
        <v>10</v>
      </c>
      <c r="J54" s="26">
        <f t="shared" si="0"/>
        <v>15</v>
      </c>
      <c r="K54" s="46">
        <f t="shared" si="1"/>
        <v>35</v>
      </c>
      <c r="L54" s="27" t="s">
        <v>594</v>
      </c>
    </row>
    <row r="55" spans="2:12" x14ac:dyDescent="0.25">
      <c r="B55" s="21">
        <f t="shared" si="2"/>
        <v>51</v>
      </c>
      <c r="C55" s="66" t="s">
        <v>604</v>
      </c>
      <c r="D55" s="67" t="s">
        <v>755</v>
      </c>
      <c r="E55" s="73" t="s">
        <v>496</v>
      </c>
      <c r="F55" s="69"/>
      <c r="G55" s="70" t="s">
        <v>2045</v>
      </c>
      <c r="H55" s="69"/>
      <c r="I55" s="62">
        <v>15</v>
      </c>
      <c r="J55" s="62">
        <f t="shared" si="0"/>
        <v>22.5</v>
      </c>
      <c r="K55" s="64">
        <f t="shared" si="1"/>
        <v>42.5</v>
      </c>
      <c r="L55" s="71" t="s">
        <v>594</v>
      </c>
    </row>
    <row r="56" spans="2:12" x14ac:dyDescent="0.25">
      <c r="B56" s="21">
        <f t="shared" si="2"/>
        <v>52</v>
      </c>
      <c r="C56" s="22" t="s">
        <v>4</v>
      </c>
      <c r="D56" s="23" t="s">
        <v>758</v>
      </c>
      <c r="E56" s="22" t="s">
        <v>401</v>
      </c>
      <c r="F56" s="23"/>
      <c r="G56" s="24" t="s">
        <v>759</v>
      </c>
      <c r="H56" s="25"/>
      <c r="I56" s="44">
        <v>12.29728693775</v>
      </c>
      <c r="J56" s="26">
        <f t="shared" si="0"/>
        <v>18.445930406624999</v>
      </c>
      <c r="K56" s="46">
        <f t="shared" si="1"/>
        <v>38.445930406624996</v>
      </c>
      <c r="L56" s="27" t="s">
        <v>594</v>
      </c>
    </row>
    <row r="57" spans="2:12" x14ac:dyDescent="0.25">
      <c r="B57" s="21">
        <f t="shared" si="2"/>
        <v>53</v>
      </c>
      <c r="C57" s="22" t="s">
        <v>4</v>
      </c>
      <c r="D57" s="23" t="s">
        <v>758</v>
      </c>
      <c r="E57" s="22" t="s">
        <v>598</v>
      </c>
      <c r="F57" s="23"/>
      <c r="G57" s="24" t="s">
        <v>760</v>
      </c>
      <c r="H57" s="25"/>
      <c r="I57" s="44">
        <v>7.9177794135689998</v>
      </c>
      <c r="J57" s="26">
        <f t="shared" si="0"/>
        <v>11.876669120353499</v>
      </c>
      <c r="K57" s="46">
        <f t="shared" si="1"/>
        <v>31.876669120353498</v>
      </c>
      <c r="L57" s="27" t="s">
        <v>594</v>
      </c>
    </row>
    <row r="58" spans="2:12" x14ac:dyDescent="0.25">
      <c r="B58" s="21">
        <f t="shared" si="2"/>
        <v>54</v>
      </c>
      <c r="C58" s="22" t="s">
        <v>4</v>
      </c>
      <c r="D58" s="23" t="s">
        <v>758</v>
      </c>
      <c r="E58" s="22" t="s">
        <v>400</v>
      </c>
      <c r="F58" s="23"/>
      <c r="G58" s="24" t="s">
        <v>761</v>
      </c>
      <c r="H58" s="25"/>
      <c r="I58" s="44">
        <v>46.9</v>
      </c>
      <c r="J58" s="26">
        <f t="shared" si="0"/>
        <v>40.199999999999996</v>
      </c>
      <c r="K58" s="46">
        <f t="shared" si="1"/>
        <v>60.199999999999996</v>
      </c>
      <c r="L58" s="27" t="s">
        <v>594</v>
      </c>
    </row>
    <row r="59" spans="2:12" x14ac:dyDescent="0.25">
      <c r="B59" s="21">
        <f t="shared" si="2"/>
        <v>55</v>
      </c>
      <c r="C59" s="22" t="s">
        <v>609</v>
      </c>
      <c r="D59" s="23" t="s">
        <v>762</v>
      </c>
      <c r="E59" s="22" t="s">
        <v>97</v>
      </c>
      <c r="F59" s="23"/>
      <c r="G59" s="24" t="s">
        <v>763</v>
      </c>
      <c r="H59" s="25"/>
      <c r="I59" s="44">
        <v>15.07137083748</v>
      </c>
      <c r="J59" s="26">
        <f t="shared" si="0"/>
        <v>22.607056256220002</v>
      </c>
      <c r="K59" s="46">
        <f t="shared" si="1"/>
        <v>42.607056256220005</v>
      </c>
      <c r="L59" s="27" t="s">
        <v>587</v>
      </c>
    </row>
    <row r="60" spans="2:12" x14ac:dyDescent="0.25">
      <c r="B60" s="21">
        <f t="shared" si="2"/>
        <v>56</v>
      </c>
      <c r="C60" s="22" t="s">
        <v>609</v>
      </c>
      <c r="D60" s="23" t="s">
        <v>762</v>
      </c>
      <c r="E60" s="22" t="s">
        <v>80</v>
      </c>
      <c r="F60" s="23"/>
      <c r="G60" s="24" t="s">
        <v>764</v>
      </c>
      <c r="H60" s="25"/>
      <c r="I60" s="44">
        <v>19.949120129450002</v>
      </c>
      <c r="J60" s="26">
        <f t="shared" si="0"/>
        <v>29.923680194175002</v>
      </c>
      <c r="K60" s="46">
        <f t="shared" si="1"/>
        <v>49.923680194175006</v>
      </c>
      <c r="L60" s="27" t="s">
        <v>587</v>
      </c>
    </row>
    <row r="61" spans="2:12" x14ac:dyDescent="0.25">
      <c r="B61" s="21">
        <f t="shared" si="2"/>
        <v>57</v>
      </c>
      <c r="C61" s="22" t="s">
        <v>609</v>
      </c>
      <c r="D61" s="23" t="s">
        <v>762</v>
      </c>
      <c r="E61" s="22" t="s">
        <v>14</v>
      </c>
      <c r="F61" s="23"/>
      <c r="G61" s="24" t="s">
        <v>765</v>
      </c>
      <c r="H61" s="25"/>
      <c r="I61" s="44">
        <v>2.1859330767820002</v>
      </c>
      <c r="J61" s="26">
        <f t="shared" si="0"/>
        <v>3.2788996151730001</v>
      </c>
      <c r="K61" s="46">
        <f t="shared" si="1"/>
        <v>23.278899615173</v>
      </c>
      <c r="L61" s="27" t="s">
        <v>587</v>
      </c>
    </row>
    <row r="62" spans="2:12" x14ac:dyDescent="0.25">
      <c r="B62" s="21">
        <f t="shared" si="2"/>
        <v>58</v>
      </c>
      <c r="C62" s="22" t="s">
        <v>609</v>
      </c>
      <c r="D62" s="23" t="s">
        <v>762</v>
      </c>
      <c r="E62" s="22" t="s">
        <v>10</v>
      </c>
      <c r="F62" s="23"/>
      <c r="G62" s="24" t="s">
        <v>766</v>
      </c>
      <c r="H62" s="25"/>
      <c r="I62" s="44">
        <v>19.824819710530001</v>
      </c>
      <c r="J62" s="26">
        <f t="shared" si="0"/>
        <v>29.737229565795001</v>
      </c>
      <c r="K62" s="46">
        <f t="shared" si="1"/>
        <v>49.737229565795005</v>
      </c>
      <c r="L62" s="27" t="s">
        <v>587</v>
      </c>
    </row>
    <row r="63" spans="2:12" x14ac:dyDescent="0.25">
      <c r="B63" s="21">
        <f t="shared" si="2"/>
        <v>59</v>
      </c>
      <c r="C63" s="22" t="s">
        <v>609</v>
      </c>
      <c r="D63" s="23" t="s">
        <v>762</v>
      </c>
      <c r="E63" s="22" t="s">
        <v>294</v>
      </c>
      <c r="F63" s="23"/>
      <c r="G63" s="24" t="s">
        <v>767</v>
      </c>
      <c r="H63" s="25"/>
      <c r="I63" s="44">
        <v>42.288851553160001</v>
      </c>
      <c r="J63" s="26">
        <f t="shared" si="0"/>
        <v>36.247587045565716</v>
      </c>
      <c r="K63" s="46">
        <f t="shared" si="1"/>
        <v>56.247587045565716</v>
      </c>
      <c r="L63" s="27" t="s">
        <v>587</v>
      </c>
    </row>
    <row r="64" spans="2:12" x14ac:dyDescent="0.25">
      <c r="B64" s="21">
        <f t="shared" si="2"/>
        <v>60</v>
      </c>
      <c r="C64" s="22" t="s">
        <v>609</v>
      </c>
      <c r="D64" s="23" t="s">
        <v>762</v>
      </c>
      <c r="E64" s="22" t="s">
        <v>42</v>
      </c>
      <c r="F64" s="23"/>
      <c r="G64" s="24" t="s">
        <v>768</v>
      </c>
      <c r="H64" s="25"/>
      <c r="I64" s="44">
        <v>3.3</v>
      </c>
      <c r="J64" s="26">
        <f t="shared" si="0"/>
        <v>4.9499999999999993</v>
      </c>
      <c r="K64" s="46">
        <f t="shared" si="1"/>
        <v>24.95</v>
      </c>
      <c r="L64" s="27" t="s">
        <v>587</v>
      </c>
    </row>
    <row r="65" spans="2:12" x14ac:dyDescent="0.25">
      <c r="B65" s="21">
        <f t="shared" si="2"/>
        <v>61</v>
      </c>
      <c r="C65" s="22" t="s">
        <v>609</v>
      </c>
      <c r="D65" s="23" t="s">
        <v>762</v>
      </c>
      <c r="E65" s="22" t="s">
        <v>0</v>
      </c>
      <c r="F65" s="23"/>
      <c r="G65" s="24" t="s">
        <v>769</v>
      </c>
      <c r="H65" s="25"/>
      <c r="I65" s="44">
        <v>18.120685801410001</v>
      </c>
      <c r="J65" s="26">
        <f t="shared" si="0"/>
        <v>27.181028702115</v>
      </c>
      <c r="K65" s="46">
        <f t="shared" si="1"/>
        <v>47.181028702115</v>
      </c>
      <c r="L65" s="27" t="s">
        <v>587</v>
      </c>
    </row>
    <row r="66" spans="2:12" x14ac:dyDescent="0.25">
      <c r="B66" s="21">
        <f t="shared" si="2"/>
        <v>62</v>
      </c>
      <c r="C66" s="22" t="s">
        <v>609</v>
      </c>
      <c r="D66" s="23" t="s">
        <v>762</v>
      </c>
      <c r="E66" s="22" t="s">
        <v>293</v>
      </c>
      <c r="F66" s="23"/>
      <c r="G66" s="24" t="s">
        <v>770</v>
      </c>
      <c r="H66" s="25"/>
      <c r="I66" s="44">
        <v>19.82680039765</v>
      </c>
      <c r="J66" s="26">
        <f t="shared" si="0"/>
        <v>29.740200596474999</v>
      </c>
      <c r="K66" s="46">
        <f t="shared" si="1"/>
        <v>49.740200596474999</v>
      </c>
      <c r="L66" s="27" t="s">
        <v>587</v>
      </c>
    </row>
    <row r="67" spans="2:12" x14ac:dyDescent="0.25">
      <c r="B67" s="21">
        <f t="shared" si="2"/>
        <v>63</v>
      </c>
      <c r="C67" s="22" t="s">
        <v>609</v>
      </c>
      <c r="D67" s="23" t="s">
        <v>762</v>
      </c>
      <c r="E67" s="22" t="s">
        <v>31</v>
      </c>
      <c r="F67" s="23"/>
      <c r="G67" s="24" t="s">
        <v>771</v>
      </c>
      <c r="H67" s="25"/>
      <c r="I67" s="44">
        <v>19.93301445617</v>
      </c>
      <c r="J67" s="26">
        <f t="shared" si="0"/>
        <v>29.899521684254999</v>
      </c>
      <c r="K67" s="46">
        <f t="shared" si="1"/>
        <v>49.899521684254999</v>
      </c>
      <c r="L67" s="27" t="s">
        <v>587</v>
      </c>
    </row>
    <row r="68" spans="2:12" x14ac:dyDescent="0.25">
      <c r="B68" s="21">
        <f t="shared" si="2"/>
        <v>64</v>
      </c>
      <c r="C68" s="22" t="s">
        <v>609</v>
      </c>
      <c r="D68" s="23" t="s">
        <v>762</v>
      </c>
      <c r="E68" s="22" t="s">
        <v>79</v>
      </c>
      <c r="F68" s="23"/>
      <c r="G68" s="24" t="s">
        <v>772</v>
      </c>
      <c r="H68" s="25"/>
      <c r="I68" s="44">
        <v>18.924561226289999</v>
      </c>
      <c r="J68" s="26">
        <f t="shared" si="0"/>
        <v>28.386841839435</v>
      </c>
      <c r="K68" s="46">
        <f t="shared" si="1"/>
        <v>48.386841839435</v>
      </c>
      <c r="L68" s="27" t="s">
        <v>587</v>
      </c>
    </row>
    <row r="69" spans="2:12" x14ac:dyDescent="0.25">
      <c r="B69" s="21">
        <f t="shared" si="2"/>
        <v>65</v>
      </c>
      <c r="C69" s="22" t="s">
        <v>249</v>
      </c>
      <c r="D69" s="23" t="s">
        <v>773</v>
      </c>
      <c r="E69" s="22" t="s">
        <v>14</v>
      </c>
      <c r="F69" s="23"/>
      <c r="G69" s="24" t="s">
        <v>774</v>
      </c>
      <c r="H69" s="25"/>
      <c r="I69" s="44">
        <v>27.4</v>
      </c>
      <c r="J69" s="26">
        <f t="shared" ref="J69:J131" si="3">IF(OR(I69=40,I69&lt;40),((I69/40)*60),((IF(AND(I69&gt;40,I69&lt;61),(I69/70*60),(I69/100*60)))))</f>
        <v>41.099999999999994</v>
      </c>
      <c r="K69" s="46">
        <f t="shared" ref="K69:K131" si="4">IF(OR(I69=50,I69&lt;50),J69+20,IF(AND(I69&gt;50,I69&lt;150.01),J69+45,IF(AND(I69&gt;150,I69&lt;200.01),J69+240,J69+480)))</f>
        <v>61.099999999999994</v>
      </c>
      <c r="L69" s="27" t="s">
        <v>587</v>
      </c>
    </row>
    <row r="70" spans="2:12" x14ac:dyDescent="0.25">
      <c r="B70" s="21">
        <f t="shared" si="2"/>
        <v>66</v>
      </c>
      <c r="C70" s="22" t="s">
        <v>249</v>
      </c>
      <c r="D70" s="23" t="s">
        <v>773</v>
      </c>
      <c r="E70" s="22" t="s">
        <v>101</v>
      </c>
      <c r="F70" s="23"/>
      <c r="G70" s="24" t="s">
        <v>775</v>
      </c>
      <c r="H70" s="25"/>
      <c r="I70" s="44">
        <v>16.40117871931</v>
      </c>
      <c r="J70" s="26">
        <f t="shared" si="3"/>
        <v>24.601768078964998</v>
      </c>
      <c r="K70" s="46">
        <f t="shared" si="4"/>
        <v>44.601768078964994</v>
      </c>
      <c r="L70" s="27" t="s">
        <v>587</v>
      </c>
    </row>
    <row r="71" spans="2:12" x14ac:dyDescent="0.25">
      <c r="B71" s="21">
        <f t="shared" si="2"/>
        <v>67</v>
      </c>
      <c r="C71" s="22" t="s">
        <v>249</v>
      </c>
      <c r="D71" s="23" t="s">
        <v>773</v>
      </c>
      <c r="E71" s="22" t="s">
        <v>37</v>
      </c>
      <c r="F71" s="23"/>
      <c r="G71" s="24" t="s">
        <v>776</v>
      </c>
      <c r="H71" s="25"/>
      <c r="I71" s="44">
        <v>21.23460784649</v>
      </c>
      <c r="J71" s="26">
        <f t="shared" si="3"/>
        <v>31.851911769735</v>
      </c>
      <c r="K71" s="46">
        <f t="shared" si="4"/>
        <v>51.851911769734997</v>
      </c>
      <c r="L71" s="27" t="s">
        <v>587</v>
      </c>
    </row>
    <row r="72" spans="2:12" x14ac:dyDescent="0.25">
      <c r="B72" s="21">
        <f t="shared" si="2"/>
        <v>68</v>
      </c>
      <c r="C72" s="22" t="s">
        <v>544</v>
      </c>
      <c r="D72" s="23" t="s">
        <v>777</v>
      </c>
      <c r="E72" s="22" t="s">
        <v>380</v>
      </c>
      <c r="F72" s="23"/>
      <c r="G72" s="24" t="s">
        <v>778</v>
      </c>
      <c r="H72" s="25"/>
      <c r="I72" s="44">
        <v>44</v>
      </c>
      <c r="J72" s="26">
        <f t="shared" si="3"/>
        <v>37.714285714285715</v>
      </c>
      <c r="K72" s="46">
        <f t="shared" si="4"/>
        <v>57.714285714285715</v>
      </c>
      <c r="L72" s="27" t="s">
        <v>582</v>
      </c>
    </row>
    <row r="73" spans="2:12" x14ac:dyDescent="0.25">
      <c r="B73" s="21">
        <f t="shared" si="2"/>
        <v>69</v>
      </c>
      <c r="C73" s="22" t="s">
        <v>544</v>
      </c>
      <c r="D73" s="23" t="s">
        <v>777</v>
      </c>
      <c r="E73" s="22" t="s">
        <v>545</v>
      </c>
      <c r="F73" s="23"/>
      <c r="G73" s="24" t="s">
        <v>779</v>
      </c>
      <c r="H73" s="25"/>
      <c r="I73" s="44">
        <v>4</v>
      </c>
      <c r="J73" s="26">
        <f t="shared" si="3"/>
        <v>6</v>
      </c>
      <c r="K73" s="46">
        <f t="shared" si="4"/>
        <v>26</v>
      </c>
      <c r="L73" s="27" t="s">
        <v>582</v>
      </c>
    </row>
    <row r="74" spans="2:12" x14ac:dyDescent="0.25">
      <c r="B74" s="21">
        <f t="shared" si="2"/>
        <v>70</v>
      </c>
      <c r="C74" s="22" t="s">
        <v>300</v>
      </c>
      <c r="D74" s="23" t="s">
        <v>780</v>
      </c>
      <c r="E74" s="22" t="s">
        <v>15</v>
      </c>
      <c r="F74" s="23"/>
      <c r="G74" s="24" t="s">
        <v>781</v>
      </c>
      <c r="H74" s="25"/>
      <c r="I74" s="44">
        <v>2.7779340587700001</v>
      </c>
      <c r="J74" s="26">
        <f t="shared" si="3"/>
        <v>4.1669010881549999</v>
      </c>
      <c r="K74" s="46">
        <f t="shared" si="4"/>
        <v>24.166901088155001</v>
      </c>
      <c r="L74" s="27" t="s">
        <v>587</v>
      </c>
    </row>
    <row r="75" spans="2:12" x14ac:dyDescent="0.25">
      <c r="B75" s="21">
        <f t="shared" si="2"/>
        <v>71</v>
      </c>
      <c r="C75" s="22" t="s">
        <v>300</v>
      </c>
      <c r="D75" s="23" t="s">
        <v>780</v>
      </c>
      <c r="E75" s="22" t="s">
        <v>301</v>
      </c>
      <c r="F75" s="23"/>
      <c r="G75" s="24" t="s">
        <v>782</v>
      </c>
      <c r="H75" s="25"/>
      <c r="I75" s="44">
        <v>7.066644775666</v>
      </c>
      <c r="J75" s="26">
        <f t="shared" si="3"/>
        <v>10.599967163499</v>
      </c>
      <c r="K75" s="46">
        <f t="shared" si="4"/>
        <v>30.599967163499002</v>
      </c>
      <c r="L75" s="27" t="s">
        <v>587</v>
      </c>
    </row>
    <row r="76" spans="2:12" x14ac:dyDescent="0.25">
      <c r="B76" s="21">
        <f t="shared" si="2"/>
        <v>72</v>
      </c>
      <c r="C76" s="22" t="s">
        <v>300</v>
      </c>
      <c r="D76" s="23" t="s">
        <v>780</v>
      </c>
      <c r="E76" s="22" t="s">
        <v>14</v>
      </c>
      <c r="F76" s="23"/>
      <c r="G76" s="24" t="s">
        <v>783</v>
      </c>
      <c r="H76" s="25"/>
      <c r="I76" s="44">
        <v>23.2</v>
      </c>
      <c r="J76" s="26">
        <f t="shared" si="3"/>
        <v>34.799999999999997</v>
      </c>
      <c r="K76" s="46">
        <f t="shared" si="4"/>
        <v>54.8</v>
      </c>
      <c r="L76" s="27" t="s">
        <v>587</v>
      </c>
    </row>
    <row r="77" spans="2:12" x14ac:dyDescent="0.25">
      <c r="B77" s="21">
        <f t="shared" si="2"/>
        <v>73</v>
      </c>
      <c r="C77" s="22" t="s">
        <v>300</v>
      </c>
      <c r="D77" s="23" t="s">
        <v>780</v>
      </c>
      <c r="E77" s="22" t="s">
        <v>28</v>
      </c>
      <c r="F77" s="23"/>
      <c r="G77" s="24" t="s">
        <v>784</v>
      </c>
      <c r="H77" s="25"/>
      <c r="I77" s="44">
        <v>8.8601152018459999</v>
      </c>
      <c r="J77" s="26">
        <f t="shared" si="3"/>
        <v>13.290172802769</v>
      </c>
      <c r="K77" s="46">
        <f t="shared" si="4"/>
        <v>33.290172802769</v>
      </c>
      <c r="L77" s="27" t="s">
        <v>587</v>
      </c>
    </row>
    <row r="78" spans="2:12" x14ac:dyDescent="0.25">
      <c r="B78" s="21">
        <f t="shared" si="2"/>
        <v>74</v>
      </c>
      <c r="C78" s="22" t="s">
        <v>300</v>
      </c>
      <c r="D78" s="23" t="s">
        <v>780</v>
      </c>
      <c r="E78" s="22" t="s">
        <v>89</v>
      </c>
      <c r="F78" s="23"/>
      <c r="G78" s="24" t="s">
        <v>785</v>
      </c>
      <c r="H78" s="25"/>
      <c r="I78" s="44">
        <v>3.478617005207</v>
      </c>
      <c r="J78" s="26">
        <f t="shared" si="3"/>
        <v>5.2179255078104996</v>
      </c>
      <c r="K78" s="46">
        <f t="shared" si="4"/>
        <v>25.217925507810499</v>
      </c>
      <c r="L78" s="27" t="s">
        <v>587</v>
      </c>
    </row>
    <row r="79" spans="2:12" x14ac:dyDescent="0.25">
      <c r="B79" s="21">
        <f t="shared" si="2"/>
        <v>75</v>
      </c>
      <c r="C79" s="22" t="s">
        <v>300</v>
      </c>
      <c r="D79" s="23" t="s">
        <v>780</v>
      </c>
      <c r="E79" s="22" t="s">
        <v>295</v>
      </c>
      <c r="F79" s="23"/>
      <c r="G79" s="24" t="s">
        <v>786</v>
      </c>
      <c r="H79" s="25"/>
      <c r="I79" s="44">
        <v>6.649434892236</v>
      </c>
      <c r="J79" s="26">
        <f t="shared" si="3"/>
        <v>9.9741523383540009</v>
      </c>
      <c r="K79" s="46">
        <f t="shared" si="4"/>
        <v>29.974152338354003</v>
      </c>
      <c r="L79" s="27" t="s">
        <v>587</v>
      </c>
    </row>
    <row r="80" spans="2:12" x14ac:dyDescent="0.25">
      <c r="B80" s="21">
        <f t="shared" si="2"/>
        <v>76</v>
      </c>
      <c r="C80" s="22" t="s">
        <v>300</v>
      </c>
      <c r="D80" s="23" t="s">
        <v>780</v>
      </c>
      <c r="E80" s="22" t="s">
        <v>82</v>
      </c>
      <c r="F80" s="23"/>
      <c r="G80" s="24" t="s">
        <v>787</v>
      </c>
      <c r="H80" s="25"/>
      <c r="I80" s="44">
        <v>3.5175369195356998</v>
      </c>
      <c r="J80" s="26">
        <f t="shared" si="3"/>
        <v>5.2763053793035493</v>
      </c>
      <c r="K80" s="46">
        <f t="shared" si="4"/>
        <v>25.276305379303551</v>
      </c>
      <c r="L80" s="27" t="s">
        <v>587</v>
      </c>
    </row>
    <row r="81" spans="2:12" x14ac:dyDescent="0.25">
      <c r="B81" s="21">
        <f t="shared" si="2"/>
        <v>77</v>
      </c>
      <c r="C81" s="22" t="s">
        <v>300</v>
      </c>
      <c r="D81" s="23" t="s">
        <v>780</v>
      </c>
      <c r="E81" s="22" t="s">
        <v>302</v>
      </c>
      <c r="F81" s="23"/>
      <c r="G81" s="24" t="s">
        <v>788</v>
      </c>
      <c r="H81" s="25"/>
      <c r="I81" s="44">
        <v>7.4138793919825003</v>
      </c>
      <c r="J81" s="26">
        <f t="shared" si="3"/>
        <v>11.120819087973752</v>
      </c>
      <c r="K81" s="46">
        <f t="shared" si="4"/>
        <v>31.12081908797375</v>
      </c>
      <c r="L81" s="27" t="s">
        <v>587</v>
      </c>
    </row>
    <row r="82" spans="2:12" x14ac:dyDescent="0.25">
      <c r="B82" s="21">
        <f t="shared" si="2"/>
        <v>78</v>
      </c>
      <c r="C82" s="22" t="s">
        <v>300</v>
      </c>
      <c r="D82" s="23" t="s">
        <v>780</v>
      </c>
      <c r="E82" s="22" t="s">
        <v>31</v>
      </c>
      <c r="F82" s="23"/>
      <c r="G82" s="24" t="s">
        <v>789</v>
      </c>
      <c r="H82" s="25"/>
      <c r="I82" s="44">
        <v>15.07166301364</v>
      </c>
      <c r="J82" s="26">
        <f t="shared" si="3"/>
        <v>22.607494520460001</v>
      </c>
      <c r="K82" s="46">
        <f t="shared" si="4"/>
        <v>42.607494520460001</v>
      </c>
      <c r="L82" s="27" t="s">
        <v>587</v>
      </c>
    </row>
    <row r="83" spans="2:12" x14ac:dyDescent="0.25">
      <c r="B83" s="21">
        <f t="shared" si="2"/>
        <v>79</v>
      </c>
      <c r="C83" s="22" t="s">
        <v>610</v>
      </c>
      <c r="D83" s="23" t="s">
        <v>790</v>
      </c>
      <c r="E83" s="22" t="s">
        <v>14</v>
      </c>
      <c r="F83" s="23"/>
      <c r="G83" s="24" t="s">
        <v>791</v>
      </c>
      <c r="H83" s="25"/>
      <c r="I83" s="44">
        <v>25.9</v>
      </c>
      <c r="J83" s="26">
        <f t="shared" si="3"/>
        <v>38.849999999999994</v>
      </c>
      <c r="K83" s="46">
        <f t="shared" si="4"/>
        <v>58.849999999999994</v>
      </c>
      <c r="L83" s="27" t="s">
        <v>582</v>
      </c>
    </row>
    <row r="84" spans="2:12" x14ac:dyDescent="0.25">
      <c r="B84" s="21">
        <f t="shared" si="2"/>
        <v>80</v>
      </c>
      <c r="C84" s="22" t="s">
        <v>610</v>
      </c>
      <c r="D84" s="23" t="s">
        <v>790</v>
      </c>
      <c r="E84" s="22" t="s">
        <v>31</v>
      </c>
      <c r="F84" s="23"/>
      <c r="G84" s="24" t="s">
        <v>792</v>
      </c>
      <c r="H84" s="25"/>
      <c r="I84" s="44">
        <v>16.768799300689999</v>
      </c>
      <c r="J84" s="26">
        <f t="shared" si="3"/>
        <v>25.153198951034998</v>
      </c>
      <c r="K84" s="46">
        <f t="shared" si="4"/>
        <v>45.153198951034994</v>
      </c>
      <c r="L84" s="27" t="s">
        <v>582</v>
      </c>
    </row>
    <row r="85" spans="2:12" x14ac:dyDescent="0.25">
      <c r="B85" s="21">
        <f t="shared" si="2"/>
        <v>81</v>
      </c>
      <c r="C85" s="22" t="s">
        <v>329</v>
      </c>
      <c r="D85" s="23" t="s">
        <v>793</v>
      </c>
      <c r="E85" s="29" t="s">
        <v>149</v>
      </c>
      <c r="F85" s="23"/>
      <c r="G85" s="24" t="s">
        <v>794</v>
      </c>
      <c r="H85" s="25"/>
      <c r="I85" s="44">
        <v>6.5</v>
      </c>
      <c r="J85" s="26">
        <f t="shared" si="3"/>
        <v>9.75</v>
      </c>
      <c r="K85" s="46">
        <f t="shared" si="4"/>
        <v>29.75</v>
      </c>
      <c r="L85" s="27" t="s">
        <v>594</v>
      </c>
    </row>
    <row r="86" spans="2:12" x14ac:dyDescent="0.25">
      <c r="B86" s="21">
        <f t="shared" si="2"/>
        <v>82</v>
      </c>
      <c r="C86" s="22" t="s">
        <v>329</v>
      </c>
      <c r="D86" s="23" t="s">
        <v>793</v>
      </c>
      <c r="E86" s="29" t="s">
        <v>240</v>
      </c>
      <c r="F86" s="23"/>
      <c r="G86" s="24" t="s">
        <v>795</v>
      </c>
      <c r="H86" s="25"/>
      <c r="I86" s="44">
        <v>8</v>
      </c>
      <c r="J86" s="26">
        <f t="shared" si="3"/>
        <v>12</v>
      </c>
      <c r="K86" s="46">
        <f t="shared" si="4"/>
        <v>32</v>
      </c>
      <c r="L86" s="27" t="s">
        <v>594</v>
      </c>
    </row>
    <row r="87" spans="2:12" x14ac:dyDescent="0.25">
      <c r="B87" s="21">
        <f t="shared" si="2"/>
        <v>83</v>
      </c>
      <c r="C87" s="22" t="s">
        <v>329</v>
      </c>
      <c r="D87" s="23" t="s">
        <v>793</v>
      </c>
      <c r="E87" s="29" t="s">
        <v>450</v>
      </c>
      <c r="F87" s="23"/>
      <c r="G87" s="24" t="s">
        <v>796</v>
      </c>
      <c r="H87" s="25"/>
      <c r="I87" s="44">
        <v>11</v>
      </c>
      <c r="J87" s="26">
        <f t="shared" si="3"/>
        <v>16.5</v>
      </c>
      <c r="K87" s="46">
        <f t="shared" si="4"/>
        <v>36.5</v>
      </c>
      <c r="L87" s="27" t="s">
        <v>594</v>
      </c>
    </row>
    <row r="88" spans="2:12" x14ac:dyDescent="0.25">
      <c r="B88" s="21">
        <f t="shared" ref="B88:B151" si="5">B87+1</f>
        <v>84</v>
      </c>
      <c r="C88" s="22" t="s">
        <v>329</v>
      </c>
      <c r="D88" s="23" t="s">
        <v>793</v>
      </c>
      <c r="E88" s="29" t="s">
        <v>543</v>
      </c>
      <c r="F88" s="23"/>
      <c r="G88" s="24" t="s">
        <v>797</v>
      </c>
      <c r="H88" s="25"/>
      <c r="I88" s="44">
        <v>9</v>
      </c>
      <c r="J88" s="26">
        <f t="shared" si="3"/>
        <v>13.5</v>
      </c>
      <c r="K88" s="46">
        <f t="shared" si="4"/>
        <v>33.5</v>
      </c>
      <c r="L88" s="27" t="s">
        <v>594</v>
      </c>
    </row>
    <row r="89" spans="2:12" x14ac:dyDescent="0.25">
      <c r="B89" s="21">
        <f t="shared" si="5"/>
        <v>85</v>
      </c>
      <c r="C89" s="22" t="s">
        <v>329</v>
      </c>
      <c r="D89" s="23" t="s">
        <v>793</v>
      </c>
      <c r="E89" s="29" t="s">
        <v>384</v>
      </c>
      <c r="F89" s="23"/>
      <c r="G89" s="24" t="s">
        <v>798</v>
      </c>
      <c r="H89" s="25"/>
      <c r="I89" s="44">
        <v>8</v>
      </c>
      <c r="J89" s="26">
        <f t="shared" si="3"/>
        <v>12</v>
      </c>
      <c r="K89" s="46">
        <f t="shared" si="4"/>
        <v>32</v>
      </c>
      <c r="L89" s="27" t="s">
        <v>594</v>
      </c>
    </row>
    <row r="90" spans="2:12" x14ac:dyDescent="0.25">
      <c r="B90" s="21">
        <f t="shared" si="5"/>
        <v>86</v>
      </c>
      <c r="C90" s="22" t="s">
        <v>596</v>
      </c>
      <c r="D90" s="23" t="s">
        <v>799</v>
      </c>
      <c r="E90" s="29" t="s">
        <v>368</v>
      </c>
      <c r="F90" s="23"/>
      <c r="G90" s="24" t="s">
        <v>800</v>
      </c>
      <c r="H90" s="25"/>
      <c r="I90" s="44">
        <v>3.4</v>
      </c>
      <c r="J90" s="26">
        <f t="shared" si="3"/>
        <v>5.0999999999999996</v>
      </c>
      <c r="K90" s="46">
        <f t="shared" si="4"/>
        <v>25.1</v>
      </c>
      <c r="L90" s="27" t="s">
        <v>587</v>
      </c>
    </row>
    <row r="91" spans="2:12" x14ac:dyDescent="0.25">
      <c r="B91" s="21">
        <f t="shared" si="5"/>
        <v>87</v>
      </c>
      <c r="C91" s="22" t="s">
        <v>596</v>
      </c>
      <c r="D91" s="23" t="s">
        <v>799</v>
      </c>
      <c r="E91" s="22" t="s">
        <v>14</v>
      </c>
      <c r="F91" s="23"/>
      <c r="G91" s="24" t="s">
        <v>801</v>
      </c>
      <c r="H91" s="25"/>
      <c r="I91" s="44">
        <v>14.2</v>
      </c>
      <c r="J91" s="26">
        <f t="shared" si="3"/>
        <v>21.299999999999997</v>
      </c>
      <c r="K91" s="46">
        <f t="shared" si="4"/>
        <v>41.3</v>
      </c>
      <c r="L91" s="27" t="s">
        <v>587</v>
      </c>
    </row>
    <row r="92" spans="2:12" x14ac:dyDescent="0.25">
      <c r="B92" s="21">
        <f t="shared" si="5"/>
        <v>88</v>
      </c>
      <c r="C92" s="22" t="s">
        <v>588</v>
      </c>
      <c r="D92" s="23" t="s">
        <v>802</v>
      </c>
      <c r="E92" s="29" t="s">
        <v>409</v>
      </c>
      <c r="F92" s="23"/>
      <c r="G92" s="24" t="s">
        <v>803</v>
      </c>
      <c r="H92" s="25"/>
      <c r="I92" s="44">
        <v>3</v>
      </c>
      <c r="J92" s="26">
        <f t="shared" si="3"/>
        <v>4.5</v>
      </c>
      <c r="K92" s="46">
        <f t="shared" si="4"/>
        <v>24.5</v>
      </c>
      <c r="L92" s="27" t="s">
        <v>587</v>
      </c>
    </row>
    <row r="93" spans="2:12" x14ac:dyDescent="0.25">
      <c r="B93" s="21">
        <f t="shared" si="5"/>
        <v>89</v>
      </c>
      <c r="C93" s="22" t="s">
        <v>589</v>
      </c>
      <c r="D93" s="23" t="s">
        <v>804</v>
      </c>
      <c r="E93" s="22" t="s">
        <v>45</v>
      </c>
      <c r="F93" s="23"/>
      <c r="G93" s="24" t="s">
        <v>807</v>
      </c>
      <c r="H93" s="25"/>
      <c r="I93" s="44">
        <v>5.8943463798779998</v>
      </c>
      <c r="J93" s="26">
        <f t="shared" si="3"/>
        <v>8.8415195698169988</v>
      </c>
      <c r="K93" s="46">
        <f t="shared" si="4"/>
        <v>28.841519569816999</v>
      </c>
      <c r="L93" s="27" t="s">
        <v>587</v>
      </c>
    </row>
    <row r="94" spans="2:12" x14ac:dyDescent="0.25">
      <c r="B94" s="21">
        <f t="shared" si="5"/>
        <v>90</v>
      </c>
      <c r="C94" s="22" t="s">
        <v>589</v>
      </c>
      <c r="D94" s="23" t="s">
        <v>804</v>
      </c>
      <c r="E94" s="22" t="s">
        <v>805</v>
      </c>
      <c r="F94" s="23"/>
      <c r="G94" s="24" t="s">
        <v>806</v>
      </c>
      <c r="H94" s="25"/>
      <c r="I94" s="44">
        <v>6</v>
      </c>
      <c r="J94" s="26">
        <f t="shared" si="3"/>
        <v>9</v>
      </c>
      <c r="K94" s="46">
        <f t="shared" si="4"/>
        <v>29</v>
      </c>
      <c r="L94" s="27" t="s">
        <v>587</v>
      </c>
    </row>
    <row r="95" spans="2:12" x14ac:dyDescent="0.25">
      <c r="B95" s="21">
        <f t="shared" si="5"/>
        <v>91</v>
      </c>
      <c r="C95" s="22" t="s">
        <v>331</v>
      </c>
      <c r="D95" s="23" t="s">
        <v>808</v>
      </c>
      <c r="E95" s="22" t="s">
        <v>14</v>
      </c>
      <c r="F95" s="23"/>
      <c r="G95" s="24" t="s">
        <v>809</v>
      </c>
      <c r="H95" s="25"/>
      <c r="I95" s="44">
        <v>26.2</v>
      </c>
      <c r="J95" s="26">
        <f t="shared" si="3"/>
        <v>39.300000000000004</v>
      </c>
      <c r="K95" s="46">
        <f t="shared" si="4"/>
        <v>59.300000000000004</v>
      </c>
      <c r="L95" s="27" t="s">
        <v>594</v>
      </c>
    </row>
    <row r="96" spans="2:12" x14ac:dyDescent="0.25">
      <c r="B96" s="21">
        <f t="shared" si="5"/>
        <v>92</v>
      </c>
      <c r="C96" s="22" t="s">
        <v>331</v>
      </c>
      <c r="D96" s="23" t="s">
        <v>808</v>
      </c>
      <c r="E96" s="22" t="s">
        <v>149</v>
      </c>
      <c r="F96" s="23"/>
      <c r="G96" s="24" t="s">
        <v>810</v>
      </c>
      <c r="H96" s="25"/>
      <c r="I96" s="44">
        <v>40.200000000000003</v>
      </c>
      <c r="J96" s="26">
        <f t="shared" si="3"/>
        <v>34.457142857142856</v>
      </c>
      <c r="K96" s="46">
        <f t="shared" si="4"/>
        <v>54.457142857142856</v>
      </c>
      <c r="L96" s="27" t="s">
        <v>594</v>
      </c>
    </row>
    <row r="97" spans="2:12" x14ac:dyDescent="0.25">
      <c r="B97" s="21">
        <f t="shared" si="5"/>
        <v>93</v>
      </c>
      <c r="C97" s="22" t="s">
        <v>331</v>
      </c>
      <c r="D97" s="23" t="s">
        <v>808</v>
      </c>
      <c r="E97" s="22" t="s">
        <v>240</v>
      </c>
      <c r="F97" s="23"/>
      <c r="G97" s="24" t="s">
        <v>811</v>
      </c>
      <c r="H97" s="25"/>
      <c r="I97" s="44">
        <v>16.899999999999999</v>
      </c>
      <c r="J97" s="26">
        <f t="shared" si="3"/>
        <v>25.349999999999998</v>
      </c>
      <c r="K97" s="46">
        <f t="shared" si="4"/>
        <v>45.349999999999994</v>
      </c>
      <c r="L97" s="27" t="s">
        <v>594</v>
      </c>
    </row>
    <row r="98" spans="2:12" x14ac:dyDescent="0.25">
      <c r="B98" s="21">
        <f t="shared" si="5"/>
        <v>94</v>
      </c>
      <c r="C98" s="22" t="s">
        <v>331</v>
      </c>
      <c r="D98" s="23" t="s">
        <v>808</v>
      </c>
      <c r="E98" s="22" t="s">
        <v>205</v>
      </c>
      <c r="F98" s="23"/>
      <c r="G98" s="24" t="s">
        <v>812</v>
      </c>
      <c r="H98" s="25"/>
      <c r="I98" s="44">
        <v>10.8</v>
      </c>
      <c r="J98" s="26">
        <f t="shared" si="3"/>
        <v>16.200000000000003</v>
      </c>
      <c r="K98" s="46">
        <f t="shared" si="4"/>
        <v>36.200000000000003</v>
      </c>
      <c r="L98" s="27" t="s">
        <v>594</v>
      </c>
    </row>
    <row r="99" spans="2:12" x14ac:dyDescent="0.25">
      <c r="B99" s="21">
        <f t="shared" si="5"/>
        <v>95</v>
      </c>
      <c r="C99" s="22" t="s">
        <v>80</v>
      </c>
      <c r="D99" s="23" t="s">
        <v>813</v>
      </c>
      <c r="E99" s="22" t="s">
        <v>99</v>
      </c>
      <c r="F99" s="23"/>
      <c r="G99" s="24" t="s">
        <v>814</v>
      </c>
      <c r="H99" s="25"/>
      <c r="I99" s="44">
        <v>11.90312002974</v>
      </c>
      <c r="J99" s="26">
        <f t="shared" si="3"/>
        <v>17.854680044609999</v>
      </c>
      <c r="K99" s="46">
        <f t="shared" si="4"/>
        <v>37.854680044609999</v>
      </c>
      <c r="L99" s="27" t="s">
        <v>582</v>
      </c>
    </row>
    <row r="100" spans="2:12" x14ac:dyDescent="0.25">
      <c r="B100" s="21">
        <f t="shared" si="5"/>
        <v>96</v>
      </c>
      <c r="C100" s="22" t="s">
        <v>80</v>
      </c>
      <c r="D100" s="23" t="s">
        <v>813</v>
      </c>
      <c r="E100" s="22" t="s">
        <v>283</v>
      </c>
      <c r="F100" s="23"/>
      <c r="G100" s="24" t="s">
        <v>815</v>
      </c>
      <c r="H100" s="25"/>
      <c r="I100" s="44">
        <v>10.494996817523999</v>
      </c>
      <c r="J100" s="26">
        <f t="shared" si="3"/>
        <v>15.742495226285998</v>
      </c>
      <c r="K100" s="46">
        <f t="shared" si="4"/>
        <v>35.742495226285996</v>
      </c>
      <c r="L100" s="27" t="s">
        <v>582</v>
      </c>
    </row>
    <row r="101" spans="2:12" x14ac:dyDescent="0.25">
      <c r="B101" s="21">
        <f t="shared" si="5"/>
        <v>97</v>
      </c>
      <c r="C101" s="22" t="s">
        <v>80</v>
      </c>
      <c r="D101" s="23" t="s">
        <v>813</v>
      </c>
      <c r="E101" s="29" t="s">
        <v>80</v>
      </c>
      <c r="F101" s="23"/>
      <c r="G101" s="24" t="s">
        <v>816</v>
      </c>
      <c r="H101" s="25"/>
      <c r="I101" s="44">
        <v>2</v>
      </c>
      <c r="J101" s="26">
        <f t="shared" si="3"/>
        <v>3</v>
      </c>
      <c r="K101" s="46">
        <f t="shared" si="4"/>
        <v>23</v>
      </c>
      <c r="L101" s="27" t="s">
        <v>582</v>
      </c>
    </row>
    <row r="102" spans="2:12" x14ac:dyDescent="0.25">
      <c r="B102" s="21">
        <f t="shared" si="5"/>
        <v>98</v>
      </c>
      <c r="C102" s="22" t="s">
        <v>80</v>
      </c>
      <c r="D102" s="23" t="s">
        <v>813</v>
      </c>
      <c r="E102" s="22" t="s">
        <v>219</v>
      </c>
      <c r="F102" s="23"/>
      <c r="G102" s="24" t="s">
        <v>817</v>
      </c>
      <c r="H102" s="25"/>
      <c r="I102" s="44">
        <v>10.13565545112</v>
      </c>
      <c r="J102" s="26">
        <f t="shared" si="3"/>
        <v>15.203483176680001</v>
      </c>
      <c r="K102" s="46">
        <f t="shared" si="4"/>
        <v>35.203483176680002</v>
      </c>
      <c r="L102" s="27" t="s">
        <v>582</v>
      </c>
    </row>
    <row r="103" spans="2:12" x14ac:dyDescent="0.25">
      <c r="B103" s="21">
        <f t="shared" si="5"/>
        <v>99</v>
      </c>
      <c r="C103" s="22" t="s">
        <v>80</v>
      </c>
      <c r="D103" s="23" t="s">
        <v>813</v>
      </c>
      <c r="E103" s="22" t="s">
        <v>286</v>
      </c>
      <c r="F103" s="23"/>
      <c r="G103" s="24" t="s">
        <v>818</v>
      </c>
      <c r="H103" s="25"/>
      <c r="I103" s="44">
        <v>11.86932319734</v>
      </c>
      <c r="J103" s="26">
        <f t="shared" si="3"/>
        <v>17.803984796009999</v>
      </c>
      <c r="K103" s="46">
        <f t="shared" si="4"/>
        <v>37.803984796009999</v>
      </c>
      <c r="L103" s="27" t="s">
        <v>582</v>
      </c>
    </row>
    <row r="104" spans="2:12" x14ac:dyDescent="0.25">
      <c r="B104" s="21">
        <f t="shared" si="5"/>
        <v>100</v>
      </c>
      <c r="C104" s="22" t="s">
        <v>80</v>
      </c>
      <c r="D104" s="23" t="s">
        <v>813</v>
      </c>
      <c r="E104" s="22" t="s">
        <v>279</v>
      </c>
      <c r="F104" s="23"/>
      <c r="G104" s="24" t="s">
        <v>819</v>
      </c>
      <c r="H104" s="25"/>
      <c r="I104" s="44">
        <v>10.494996817523999</v>
      </c>
      <c r="J104" s="26">
        <f t="shared" si="3"/>
        <v>15.742495226285998</v>
      </c>
      <c r="K104" s="46">
        <f t="shared" si="4"/>
        <v>35.742495226285996</v>
      </c>
      <c r="L104" s="27" t="s">
        <v>582</v>
      </c>
    </row>
    <row r="105" spans="2:12" x14ac:dyDescent="0.25">
      <c r="B105" s="21">
        <f t="shared" si="5"/>
        <v>101</v>
      </c>
      <c r="C105" s="22" t="s">
        <v>80</v>
      </c>
      <c r="D105" s="23" t="s">
        <v>813</v>
      </c>
      <c r="E105" s="22" t="s">
        <v>281</v>
      </c>
      <c r="F105" s="23"/>
      <c r="G105" s="24" t="s">
        <v>820</v>
      </c>
      <c r="H105" s="25"/>
      <c r="I105" s="44">
        <v>10.199999999999999</v>
      </c>
      <c r="J105" s="26">
        <f t="shared" si="3"/>
        <v>15.3</v>
      </c>
      <c r="K105" s="46">
        <f t="shared" si="4"/>
        <v>35.299999999999997</v>
      </c>
      <c r="L105" s="27" t="s">
        <v>582</v>
      </c>
    </row>
    <row r="106" spans="2:12" x14ac:dyDescent="0.25">
      <c r="B106" s="21">
        <f t="shared" si="5"/>
        <v>102</v>
      </c>
      <c r="C106" s="22" t="s">
        <v>80</v>
      </c>
      <c r="D106" s="23" t="s">
        <v>813</v>
      </c>
      <c r="E106" s="22" t="s">
        <v>89</v>
      </c>
      <c r="F106" s="23"/>
      <c r="G106" s="24" t="s">
        <v>821</v>
      </c>
      <c r="H106" s="25"/>
      <c r="I106" s="44">
        <v>5.3847760999750003</v>
      </c>
      <c r="J106" s="26">
        <f t="shared" si="3"/>
        <v>8.0771641499625009</v>
      </c>
      <c r="K106" s="46">
        <f t="shared" si="4"/>
        <v>28.077164149962499</v>
      </c>
      <c r="L106" s="27" t="s">
        <v>582</v>
      </c>
    </row>
    <row r="107" spans="2:12" x14ac:dyDescent="0.25">
      <c r="B107" s="21">
        <f t="shared" si="5"/>
        <v>103</v>
      </c>
      <c r="C107" s="22" t="s">
        <v>80</v>
      </c>
      <c r="D107" s="23" t="s">
        <v>813</v>
      </c>
      <c r="E107" s="22" t="s">
        <v>269</v>
      </c>
      <c r="F107" s="23"/>
      <c r="G107" s="24" t="s">
        <v>822</v>
      </c>
      <c r="H107" s="25"/>
      <c r="I107" s="44">
        <v>17.883427329220002</v>
      </c>
      <c r="J107" s="26">
        <f t="shared" si="3"/>
        <v>26.825140993830001</v>
      </c>
      <c r="K107" s="46">
        <f t="shared" si="4"/>
        <v>46.825140993830004</v>
      </c>
      <c r="L107" s="27" t="s">
        <v>582</v>
      </c>
    </row>
    <row r="108" spans="2:12" x14ac:dyDescent="0.25">
      <c r="B108" s="21">
        <f t="shared" si="5"/>
        <v>104</v>
      </c>
      <c r="C108" s="22" t="s">
        <v>80</v>
      </c>
      <c r="D108" s="23" t="s">
        <v>813</v>
      </c>
      <c r="E108" s="29" t="s">
        <v>285</v>
      </c>
      <c r="F108" s="23"/>
      <c r="G108" s="24" t="s">
        <v>823</v>
      </c>
      <c r="H108" s="25"/>
      <c r="I108" s="44">
        <v>8.5</v>
      </c>
      <c r="J108" s="26">
        <f t="shared" si="3"/>
        <v>12.75</v>
      </c>
      <c r="K108" s="46">
        <f t="shared" si="4"/>
        <v>32.75</v>
      </c>
      <c r="L108" s="27" t="s">
        <v>582</v>
      </c>
    </row>
    <row r="109" spans="2:12" x14ac:dyDescent="0.25">
      <c r="B109" s="21">
        <f t="shared" si="5"/>
        <v>105</v>
      </c>
      <c r="C109" s="22" t="s">
        <v>80</v>
      </c>
      <c r="D109" s="23" t="s">
        <v>813</v>
      </c>
      <c r="E109" s="22" t="s">
        <v>93</v>
      </c>
      <c r="F109" s="23"/>
      <c r="G109" s="24" t="s">
        <v>824</v>
      </c>
      <c r="H109" s="25"/>
      <c r="I109" s="44">
        <v>9.3000000000000007</v>
      </c>
      <c r="J109" s="26">
        <f t="shared" si="3"/>
        <v>13.950000000000001</v>
      </c>
      <c r="K109" s="46">
        <f t="shared" si="4"/>
        <v>33.950000000000003</v>
      </c>
      <c r="L109" s="27" t="s">
        <v>582</v>
      </c>
    </row>
    <row r="110" spans="2:12" x14ac:dyDescent="0.25">
      <c r="B110" s="21">
        <f t="shared" si="5"/>
        <v>106</v>
      </c>
      <c r="C110" s="22" t="s">
        <v>80</v>
      </c>
      <c r="D110" s="23" t="s">
        <v>813</v>
      </c>
      <c r="E110" s="22" t="s">
        <v>282</v>
      </c>
      <c r="F110" s="23"/>
      <c r="G110" s="24" t="s">
        <v>825</v>
      </c>
      <c r="H110" s="25"/>
      <c r="I110" s="44">
        <v>22.471859775222001</v>
      </c>
      <c r="J110" s="26">
        <f t="shared" si="3"/>
        <v>33.707789662833001</v>
      </c>
      <c r="K110" s="46">
        <f t="shared" si="4"/>
        <v>53.707789662833001</v>
      </c>
      <c r="L110" s="27" t="s">
        <v>582</v>
      </c>
    </row>
    <row r="111" spans="2:12" x14ac:dyDescent="0.25">
      <c r="B111" s="21">
        <f t="shared" si="5"/>
        <v>107</v>
      </c>
      <c r="C111" s="3" t="s">
        <v>80</v>
      </c>
      <c r="D111" s="23" t="s">
        <v>813</v>
      </c>
      <c r="E111" s="22" t="s">
        <v>284</v>
      </c>
      <c r="F111" s="23"/>
      <c r="G111" s="24" t="s">
        <v>826</v>
      </c>
      <c r="H111" s="25"/>
      <c r="I111" s="44">
        <v>27.422069307800001</v>
      </c>
      <c r="J111" s="26">
        <f t="shared" si="3"/>
        <v>41.133103961700002</v>
      </c>
      <c r="K111" s="46">
        <f t="shared" si="4"/>
        <v>61.133103961700002</v>
      </c>
      <c r="L111" s="27" t="s">
        <v>582</v>
      </c>
    </row>
    <row r="112" spans="2:12" x14ac:dyDescent="0.25">
      <c r="B112" s="21">
        <f t="shared" si="5"/>
        <v>108</v>
      </c>
      <c r="C112" s="22" t="s">
        <v>80</v>
      </c>
      <c r="D112" s="23" t="s">
        <v>813</v>
      </c>
      <c r="E112" s="22" t="s">
        <v>280</v>
      </c>
      <c r="F112" s="23"/>
      <c r="G112" s="24" t="s">
        <v>827</v>
      </c>
      <c r="H112" s="25"/>
      <c r="I112" s="44">
        <v>14.458185878369999</v>
      </c>
      <c r="J112" s="26">
        <f t="shared" si="3"/>
        <v>21.687278817555001</v>
      </c>
      <c r="K112" s="46">
        <f t="shared" si="4"/>
        <v>41.687278817554997</v>
      </c>
      <c r="L112" s="27" t="s">
        <v>582</v>
      </c>
    </row>
    <row r="113" spans="2:12" x14ac:dyDescent="0.25">
      <c r="B113" s="21">
        <f t="shared" si="5"/>
        <v>109</v>
      </c>
      <c r="C113" s="22" t="s">
        <v>80</v>
      </c>
      <c r="D113" s="23" t="s">
        <v>813</v>
      </c>
      <c r="E113" s="22" t="s">
        <v>274</v>
      </c>
      <c r="F113" s="23"/>
      <c r="G113" s="24" t="s">
        <v>828</v>
      </c>
      <c r="H113" s="25"/>
      <c r="I113" s="44">
        <v>11.8</v>
      </c>
      <c r="J113" s="26">
        <f t="shared" si="3"/>
        <v>17.700000000000003</v>
      </c>
      <c r="K113" s="46">
        <f t="shared" si="4"/>
        <v>37.700000000000003</v>
      </c>
      <c r="L113" s="27" t="s">
        <v>582</v>
      </c>
    </row>
    <row r="114" spans="2:12" x14ac:dyDescent="0.25">
      <c r="B114" s="21">
        <f t="shared" si="5"/>
        <v>110</v>
      </c>
      <c r="C114" s="22" t="s">
        <v>80</v>
      </c>
      <c r="D114" s="23" t="s">
        <v>813</v>
      </c>
      <c r="E114" s="22" t="s">
        <v>102</v>
      </c>
      <c r="F114" s="23"/>
      <c r="G114" s="24" t="s">
        <v>829</v>
      </c>
      <c r="H114" s="25"/>
      <c r="I114" s="44">
        <v>11.8</v>
      </c>
      <c r="J114" s="26">
        <f t="shared" si="3"/>
        <v>17.700000000000003</v>
      </c>
      <c r="K114" s="46">
        <f t="shared" si="4"/>
        <v>37.700000000000003</v>
      </c>
      <c r="L114" s="27" t="s">
        <v>582</v>
      </c>
    </row>
    <row r="115" spans="2:12" x14ac:dyDescent="0.25">
      <c r="B115" s="21">
        <f t="shared" si="5"/>
        <v>111</v>
      </c>
      <c r="C115" s="66" t="s">
        <v>80</v>
      </c>
      <c r="D115" s="67" t="s">
        <v>813</v>
      </c>
      <c r="E115" s="72" t="s">
        <v>82</v>
      </c>
      <c r="F115" s="69"/>
      <c r="G115" s="70" t="s">
        <v>2044</v>
      </c>
      <c r="H115" s="69"/>
      <c r="I115" s="62">
        <v>9</v>
      </c>
      <c r="J115" s="62">
        <f t="shared" si="3"/>
        <v>13.5</v>
      </c>
      <c r="K115" s="64">
        <f t="shared" si="4"/>
        <v>33.5</v>
      </c>
      <c r="L115" s="71" t="s">
        <v>582</v>
      </c>
    </row>
    <row r="116" spans="2:12" x14ac:dyDescent="0.25">
      <c r="B116" s="21">
        <f t="shared" si="5"/>
        <v>112</v>
      </c>
      <c r="C116" s="22" t="s">
        <v>611</v>
      </c>
      <c r="D116" s="23" t="s">
        <v>830</v>
      </c>
      <c r="E116" s="22" t="s">
        <v>377</v>
      </c>
      <c r="F116" s="23"/>
      <c r="G116" s="24" t="s">
        <v>831</v>
      </c>
      <c r="H116" s="25"/>
      <c r="I116" s="44">
        <v>30.215029999999999</v>
      </c>
      <c r="J116" s="26">
        <f t="shared" si="3"/>
        <v>45.322544999999998</v>
      </c>
      <c r="K116" s="46">
        <f t="shared" si="4"/>
        <v>65.322544999999991</v>
      </c>
      <c r="L116" s="27" t="s">
        <v>587</v>
      </c>
    </row>
    <row r="117" spans="2:12" x14ac:dyDescent="0.25">
      <c r="B117" s="21">
        <f t="shared" si="5"/>
        <v>113</v>
      </c>
      <c r="C117" s="22" t="s">
        <v>611</v>
      </c>
      <c r="D117" s="23" t="s">
        <v>830</v>
      </c>
      <c r="E117" s="22" t="s">
        <v>165</v>
      </c>
      <c r="F117" s="23"/>
      <c r="G117" s="24" t="s">
        <v>832</v>
      </c>
      <c r="H117" s="25"/>
      <c r="I117" s="44">
        <v>7.1020762992420003</v>
      </c>
      <c r="J117" s="26">
        <f t="shared" si="3"/>
        <v>10.653114448863001</v>
      </c>
      <c r="K117" s="46">
        <f t="shared" si="4"/>
        <v>30.653114448863001</v>
      </c>
      <c r="L117" s="27" t="s">
        <v>587</v>
      </c>
    </row>
    <row r="118" spans="2:12" x14ac:dyDescent="0.25">
      <c r="B118" s="21">
        <f t="shared" si="5"/>
        <v>114</v>
      </c>
      <c r="C118" s="22" t="s">
        <v>611</v>
      </c>
      <c r="D118" s="23" t="s">
        <v>830</v>
      </c>
      <c r="E118" s="22" t="s">
        <v>38</v>
      </c>
      <c r="F118" s="23"/>
      <c r="G118" s="24" t="s">
        <v>833</v>
      </c>
      <c r="H118" s="25"/>
      <c r="I118" s="44">
        <v>28.651482101399999</v>
      </c>
      <c r="J118" s="26">
        <f t="shared" si="3"/>
        <v>42.977223152100002</v>
      </c>
      <c r="K118" s="46">
        <f t="shared" si="4"/>
        <v>62.977223152100002</v>
      </c>
      <c r="L118" s="27" t="s">
        <v>587</v>
      </c>
    </row>
    <row r="119" spans="2:12" x14ac:dyDescent="0.25">
      <c r="B119" s="21">
        <f t="shared" si="5"/>
        <v>115</v>
      </c>
      <c r="C119" s="22" t="s">
        <v>611</v>
      </c>
      <c r="D119" s="23" t="s">
        <v>830</v>
      </c>
      <c r="E119" s="22" t="s">
        <v>55</v>
      </c>
      <c r="F119" s="23"/>
      <c r="G119" s="24" t="s">
        <v>834</v>
      </c>
      <c r="H119" s="25"/>
      <c r="I119" s="44">
        <v>46.498195001840003</v>
      </c>
      <c r="J119" s="26">
        <f t="shared" si="3"/>
        <v>39.855595715862862</v>
      </c>
      <c r="K119" s="46">
        <f t="shared" si="4"/>
        <v>59.855595715862862</v>
      </c>
      <c r="L119" s="27" t="s">
        <v>587</v>
      </c>
    </row>
    <row r="120" spans="2:12" x14ac:dyDescent="0.25">
      <c r="B120" s="21">
        <f t="shared" si="5"/>
        <v>116</v>
      </c>
      <c r="C120" s="22" t="s">
        <v>611</v>
      </c>
      <c r="D120" s="23" t="s">
        <v>830</v>
      </c>
      <c r="E120" s="22" t="s">
        <v>0</v>
      </c>
      <c r="F120" s="23"/>
      <c r="G120" s="24" t="s">
        <v>835</v>
      </c>
      <c r="H120" s="25"/>
      <c r="I120" s="44">
        <v>18.394749999999998</v>
      </c>
      <c r="J120" s="26">
        <f t="shared" si="3"/>
        <v>27.592124999999996</v>
      </c>
      <c r="K120" s="46">
        <f t="shared" si="4"/>
        <v>47.592124999999996</v>
      </c>
      <c r="L120" s="27" t="s">
        <v>587</v>
      </c>
    </row>
    <row r="121" spans="2:12" x14ac:dyDescent="0.25">
      <c r="B121" s="21">
        <f t="shared" si="5"/>
        <v>117</v>
      </c>
      <c r="C121" s="22" t="s">
        <v>41</v>
      </c>
      <c r="D121" s="23" t="s">
        <v>836</v>
      </c>
      <c r="E121" s="22" t="s">
        <v>14</v>
      </c>
      <c r="F121" s="23"/>
      <c r="G121" s="24" t="s">
        <v>837</v>
      </c>
      <c r="H121" s="25"/>
      <c r="I121" s="44">
        <v>16.399999999999999</v>
      </c>
      <c r="J121" s="26">
        <f t="shared" si="3"/>
        <v>24.599999999999998</v>
      </c>
      <c r="K121" s="46">
        <f t="shared" si="4"/>
        <v>44.599999999999994</v>
      </c>
      <c r="L121" s="27" t="s">
        <v>582</v>
      </c>
    </row>
    <row r="122" spans="2:12" x14ac:dyDescent="0.25">
      <c r="B122" s="21">
        <f t="shared" si="5"/>
        <v>118</v>
      </c>
      <c r="C122" s="22" t="s">
        <v>41</v>
      </c>
      <c r="D122" s="23" t="s">
        <v>836</v>
      </c>
      <c r="E122" s="22" t="s">
        <v>89</v>
      </c>
      <c r="F122" s="23"/>
      <c r="G122" s="24" t="s">
        <v>838</v>
      </c>
      <c r="H122" s="25"/>
      <c r="I122" s="44">
        <v>5.4</v>
      </c>
      <c r="J122" s="26">
        <f t="shared" si="3"/>
        <v>8.1000000000000014</v>
      </c>
      <c r="K122" s="46">
        <f t="shared" si="4"/>
        <v>28.1</v>
      </c>
      <c r="L122" s="27" t="s">
        <v>582</v>
      </c>
    </row>
    <row r="123" spans="2:12" x14ac:dyDescent="0.25">
      <c r="B123" s="21">
        <f t="shared" si="5"/>
        <v>119</v>
      </c>
      <c r="C123" s="22" t="s">
        <v>41</v>
      </c>
      <c r="D123" s="23" t="s">
        <v>836</v>
      </c>
      <c r="E123" s="22" t="s">
        <v>40</v>
      </c>
      <c r="F123" s="23"/>
      <c r="G123" s="24" t="s">
        <v>839</v>
      </c>
      <c r="H123" s="25"/>
      <c r="I123" s="44">
        <v>3.1</v>
      </c>
      <c r="J123" s="26">
        <f t="shared" si="3"/>
        <v>4.6500000000000004</v>
      </c>
      <c r="K123" s="46">
        <f t="shared" si="4"/>
        <v>24.65</v>
      </c>
      <c r="L123" s="27" t="s">
        <v>582</v>
      </c>
    </row>
    <row r="124" spans="2:12" x14ac:dyDescent="0.25">
      <c r="B124" s="21">
        <f t="shared" si="5"/>
        <v>120</v>
      </c>
      <c r="C124" s="22" t="s">
        <v>41</v>
      </c>
      <c r="D124" s="23" t="s">
        <v>836</v>
      </c>
      <c r="E124" s="22" t="s">
        <v>0</v>
      </c>
      <c r="F124" s="23"/>
      <c r="G124" s="24" t="s">
        <v>840</v>
      </c>
      <c r="H124" s="25"/>
      <c r="I124" s="44">
        <v>19</v>
      </c>
      <c r="J124" s="26">
        <f t="shared" si="3"/>
        <v>28.5</v>
      </c>
      <c r="K124" s="46">
        <f t="shared" si="4"/>
        <v>48.5</v>
      </c>
      <c r="L124" s="27" t="s">
        <v>582</v>
      </c>
    </row>
    <row r="125" spans="2:12" x14ac:dyDescent="0.25">
      <c r="B125" s="21">
        <f t="shared" si="5"/>
        <v>121</v>
      </c>
      <c r="C125" s="22" t="s">
        <v>41</v>
      </c>
      <c r="D125" s="23" t="s">
        <v>836</v>
      </c>
      <c r="E125" s="22" t="s">
        <v>31</v>
      </c>
      <c r="F125" s="23"/>
      <c r="G125" s="24" t="s">
        <v>841</v>
      </c>
      <c r="H125" s="25"/>
      <c r="I125" s="44">
        <v>21.21</v>
      </c>
      <c r="J125" s="26">
        <f t="shared" si="3"/>
        <v>31.815000000000001</v>
      </c>
      <c r="K125" s="46">
        <f t="shared" si="4"/>
        <v>51.814999999999998</v>
      </c>
      <c r="L125" s="27" t="s">
        <v>582</v>
      </c>
    </row>
    <row r="126" spans="2:12" x14ac:dyDescent="0.25">
      <c r="B126" s="21">
        <f t="shared" si="5"/>
        <v>122</v>
      </c>
      <c r="C126" s="22" t="s">
        <v>563</v>
      </c>
      <c r="D126" s="23" t="s">
        <v>842</v>
      </c>
      <c r="E126" s="22" t="s">
        <v>14</v>
      </c>
      <c r="F126" s="23"/>
      <c r="G126" s="24" t="s">
        <v>843</v>
      </c>
      <c r="H126" s="25"/>
      <c r="I126" s="44">
        <v>4.0999999999999996</v>
      </c>
      <c r="J126" s="26">
        <f t="shared" si="3"/>
        <v>6.1499999999999995</v>
      </c>
      <c r="K126" s="46">
        <f t="shared" si="4"/>
        <v>26.15</v>
      </c>
      <c r="L126" s="27" t="s">
        <v>587</v>
      </c>
    </row>
    <row r="127" spans="2:12" x14ac:dyDescent="0.25">
      <c r="B127" s="21">
        <f t="shared" si="5"/>
        <v>123</v>
      </c>
      <c r="C127" s="22" t="s">
        <v>176</v>
      </c>
      <c r="D127" s="23" t="s">
        <v>844</v>
      </c>
      <c r="E127" s="22" t="s">
        <v>14</v>
      </c>
      <c r="F127" s="23"/>
      <c r="G127" s="24" t="s">
        <v>845</v>
      </c>
      <c r="H127" s="25"/>
      <c r="I127" s="44">
        <v>13.4</v>
      </c>
      <c r="J127" s="26">
        <f t="shared" si="3"/>
        <v>20.100000000000001</v>
      </c>
      <c r="K127" s="46">
        <f t="shared" si="4"/>
        <v>40.1</v>
      </c>
      <c r="L127" s="27" t="s">
        <v>587</v>
      </c>
    </row>
    <row r="128" spans="2:12" x14ac:dyDescent="0.25">
      <c r="B128" s="21">
        <f t="shared" si="5"/>
        <v>124</v>
      </c>
      <c r="C128" s="22" t="s">
        <v>612</v>
      </c>
      <c r="D128" s="23" t="s">
        <v>846</v>
      </c>
      <c r="E128" s="22" t="s">
        <v>14</v>
      </c>
      <c r="F128" s="23"/>
      <c r="G128" s="24" t="s">
        <v>847</v>
      </c>
      <c r="H128" s="25"/>
      <c r="I128" s="44">
        <v>25</v>
      </c>
      <c r="J128" s="26">
        <f t="shared" si="3"/>
        <v>37.5</v>
      </c>
      <c r="K128" s="46">
        <f t="shared" si="4"/>
        <v>57.5</v>
      </c>
      <c r="L128" s="27" t="s">
        <v>582</v>
      </c>
    </row>
    <row r="129" spans="2:12" x14ac:dyDescent="0.25">
      <c r="B129" s="21">
        <f t="shared" si="5"/>
        <v>125</v>
      </c>
      <c r="C129" s="22" t="s">
        <v>612</v>
      </c>
      <c r="D129" s="23" t="s">
        <v>846</v>
      </c>
      <c r="E129" s="22" t="s">
        <v>27</v>
      </c>
      <c r="F129" s="23"/>
      <c r="G129" s="24" t="s">
        <v>848</v>
      </c>
      <c r="H129" s="25"/>
      <c r="I129" s="44">
        <v>21</v>
      </c>
      <c r="J129" s="26">
        <f t="shared" si="3"/>
        <v>31.5</v>
      </c>
      <c r="K129" s="46">
        <f t="shared" si="4"/>
        <v>51.5</v>
      </c>
      <c r="L129" s="27" t="s">
        <v>582</v>
      </c>
    </row>
    <row r="130" spans="2:12" x14ac:dyDescent="0.25">
      <c r="B130" s="21">
        <f t="shared" si="5"/>
        <v>126</v>
      </c>
      <c r="C130" s="22" t="s">
        <v>504</v>
      </c>
      <c r="D130" s="23" t="s">
        <v>849</v>
      </c>
      <c r="E130" s="22" t="s">
        <v>504</v>
      </c>
      <c r="F130" s="23"/>
      <c r="G130" s="24" t="s">
        <v>850</v>
      </c>
      <c r="H130" s="25"/>
      <c r="I130" s="44">
        <v>22.091609561969999</v>
      </c>
      <c r="J130" s="26">
        <f t="shared" si="3"/>
        <v>33.137414342954997</v>
      </c>
      <c r="K130" s="46">
        <f t="shared" si="4"/>
        <v>53.137414342954997</v>
      </c>
      <c r="L130" s="27" t="s">
        <v>587</v>
      </c>
    </row>
    <row r="131" spans="2:12" x14ac:dyDescent="0.25">
      <c r="B131" s="21">
        <f t="shared" si="5"/>
        <v>127</v>
      </c>
      <c r="C131" s="22" t="s">
        <v>504</v>
      </c>
      <c r="D131" s="23" t="s">
        <v>849</v>
      </c>
      <c r="E131" s="22" t="s">
        <v>339</v>
      </c>
      <c r="F131" s="23"/>
      <c r="G131" s="24" t="s">
        <v>851</v>
      </c>
      <c r="H131" s="25"/>
      <c r="I131" s="44">
        <v>36.828875753349998</v>
      </c>
      <c r="J131" s="26">
        <f t="shared" si="3"/>
        <v>55.243313630024993</v>
      </c>
      <c r="K131" s="46">
        <f t="shared" si="4"/>
        <v>75.243313630025</v>
      </c>
      <c r="L131" s="27" t="s">
        <v>587</v>
      </c>
    </row>
    <row r="132" spans="2:12" x14ac:dyDescent="0.25">
      <c r="B132" s="21">
        <f t="shared" si="5"/>
        <v>128</v>
      </c>
      <c r="C132" s="22" t="s">
        <v>504</v>
      </c>
      <c r="D132" s="23" t="s">
        <v>849</v>
      </c>
      <c r="E132" s="22" t="s">
        <v>14</v>
      </c>
      <c r="F132" s="23"/>
      <c r="G132" s="24" t="s">
        <v>852</v>
      </c>
      <c r="H132" s="25"/>
      <c r="I132" s="44">
        <v>1.6</v>
      </c>
      <c r="J132" s="26">
        <f t="shared" ref="J132:J195" si="6">IF(OR(I132=40,I132&lt;40),((I132/40)*60),((IF(AND(I132&gt;40,I132&lt;61),(I132/70*60),(I132/100*60)))))</f>
        <v>2.4</v>
      </c>
      <c r="K132" s="46">
        <f t="shared" ref="K132:K195" si="7">IF(OR(I132=50,I132&lt;50),J132+20,IF(AND(I132&gt;50,I132&lt;150.01),J132+45,IF(AND(I132&gt;150,I132&lt;200.01),J132+240,J132+480)))</f>
        <v>22.4</v>
      </c>
      <c r="L132" s="27" t="s">
        <v>587</v>
      </c>
    </row>
    <row r="133" spans="2:12" x14ac:dyDescent="0.25">
      <c r="B133" s="21">
        <f t="shared" si="5"/>
        <v>129</v>
      </c>
      <c r="C133" s="22" t="s">
        <v>504</v>
      </c>
      <c r="D133" s="23" t="s">
        <v>849</v>
      </c>
      <c r="E133" s="22" t="s">
        <v>345</v>
      </c>
      <c r="F133" s="23"/>
      <c r="G133" s="24" t="s">
        <v>853</v>
      </c>
      <c r="H133" s="25"/>
      <c r="I133" s="44">
        <v>26.162488346060002</v>
      </c>
      <c r="J133" s="26">
        <f t="shared" si="6"/>
        <v>39.243732519090003</v>
      </c>
      <c r="K133" s="46">
        <f t="shared" si="7"/>
        <v>59.243732519090003</v>
      </c>
      <c r="L133" s="27" t="s">
        <v>587</v>
      </c>
    </row>
    <row r="134" spans="2:12" x14ac:dyDescent="0.25">
      <c r="B134" s="21">
        <f t="shared" si="5"/>
        <v>130</v>
      </c>
      <c r="C134" s="22" t="s">
        <v>504</v>
      </c>
      <c r="D134" s="23" t="s">
        <v>849</v>
      </c>
      <c r="E134" s="22" t="s">
        <v>343</v>
      </c>
      <c r="F134" s="23"/>
      <c r="G134" s="24" t="s">
        <v>854</v>
      </c>
      <c r="H134" s="25"/>
      <c r="I134" s="44">
        <v>22.091609561969999</v>
      </c>
      <c r="J134" s="26">
        <f t="shared" si="6"/>
        <v>33.137414342954997</v>
      </c>
      <c r="K134" s="46">
        <f t="shared" si="7"/>
        <v>53.137414342954997</v>
      </c>
      <c r="L134" s="27" t="s">
        <v>587</v>
      </c>
    </row>
    <row r="135" spans="2:12" x14ac:dyDescent="0.25">
      <c r="B135" s="21">
        <f t="shared" si="5"/>
        <v>131</v>
      </c>
      <c r="C135" s="22" t="s">
        <v>504</v>
      </c>
      <c r="D135" s="23" t="s">
        <v>849</v>
      </c>
      <c r="E135" s="22" t="s">
        <v>344</v>
      </c>
      <c r="F135" s="23"/>
      <c r="G135" s="24" t="s">
        <v>855</v>
      </c>
      <c r="H135" s="25"/>
      <c r="I135" s="44">
        <v>19.778812402094001</v>
      </c>
      <c r="J135" s="26">
        <f t="shared" si="6"/>
        <v>29.668218603141003</v>
      </c>
      <c r="K135" s="46">
        <f t="shared" si="7"/>
        <v>49.668218603141</v>
      </c>
      <c r="L135" s="27" t="s">
        <v>587</v>
      </c>
    </row>
    <row r="136" spans="2:12" x14ac:dyDescent="0.25">
      <c r="B136" s="21">
        <f t="shared" si="5"/>
        <v>132</v>
      </c>
      <c r="C136" s="22" t="s">
        <v>504</v>
      </c>
      <c r="D136" s="23" t="s">
        <v>849</v>
      </c>
      <c r="E136" s="22" t="s">
        <v>856</v>
      </c>
      <c r="F136" s="23"/>
      <c r="G136" s="24" t="s">
        <v>857</v>
      </c>
      <c r="H136" s="25"/>
      <c r="I136" s="44">
        <v>31.230062149369999</v>
      </c>
      <c r="J136" s="26">
        <f t="shared" si="6"/>
        <v>46.845093224054999</v>
      </c>
      <c r="K136" s="46">
        <f t="shared" si="7"/>
        <v>66.845093224055006</v>
      </c>
      <c r="L136" s="27" t="s">
        <v>587</v>
      </c>
    </row>
    <row r="137" spans="2:12" x14ac:dyDescent="0.25">
      <c r="B137" s="21">
        <f t="shared" si="5"/>
        <v>133</v>
      </c>
      <c r="C137" s="22" t="s">
        <v>504</v>
      </c>
      <c r="D137" s="23" t="s">
        <v>849</v>
      </c>
      <c r="E137" s="22" t="s">
        <v>338</v>
      </c>
      <c r="F137" s="23"/>
      <c r="G137" s="24" t="s">
        <v>858</v>
      </c>
      <c r="H137" s="25"/>
      <c r="I137" s="44">
        <v>38.47935745046</v>
      </c>
      <c r="J137" s="26">
        <f t="shared" si="6"/>
        <v>57.71903617569</v>
      </c>
      <c r="K137" s="46">
        <f t="shared" si="7"/>
        <v>77.719036175690007</v>
      </c>
      <c r="L137" s="27" t="s">
        <v>587</v>
      </c>
    </row>
    <row r="138" spans="2:12" x14ac:dyDescent="0.25">
      <c r="B138" s="21">
        <f t="shared" si="5"/>
        <v>134</v>
      </c>
      <c r="C138" s="22" t="s">
        <v>2</v>
      </c>
      <c r="D138" s="23" t="s">
        <v>859</v>
      </c>
      <c r="E138" s="22" t="s">
        <v>48</v>
      </c>
      <c r="F138" s="23"/>
      <c r="G138" s="24" t="s">
        <v>860</v>
      </c>
      <c r="H138" s="25"/>
      <c r="I138" s="44">
        <v>3.8460532725799998</v>
      </c>
      <c r="J138" s="26">
        <f t="shared" si="6"/>
        <v>5.7690799088700002</v>
      </c>
      <c r="K138" s="46">
        <f t="shared" si="7"/>
        <v>25.769079908870001</v>
      </c>
      <c r="L138" s="27" t="s">
        <v>587</v>
      </c>
    </row>
    <row r="139" spans="2:12" x14ac:dyDescent="0.25">
      <c r="B139" s="21">
        <f t="shared" si="5"/>
        <v>135</v>
      </c>
      <c r="C139" s="22" t="s">
        <v>2</v>
      </c>
      <c r="D139" s="23" t="s">
        <v>859</v>
      </c>
      <c r="E139" s="22" t="s">
        <v>512</v>
      </c>
      <c r="F139" s="23"/>
      <c r="G139" s="24" t="s">
        <v>861</v>
      </c>
      <c r="H139" s="25"/>
      <c r="I139" s="44">
        <v>5.0705160372357998</v>
      </c>
      <c r="J139" s="26">
        <f t="shared" si="6"/>
        <v>7.6057740558536988</v>
      </c>
      <c r="K139" s="46">
        <f t="shared" si="7"/>
        <v>27.605774055853701</v>
      </c>
      <c r="L139" s="27" t="s">
        <v>587</v>
      </c>
    </row>
    <row r="140" spans="2:12" x14ac:dyDescent="0.25">
      <c r="B140" s="21">
        <f t="shared" si="5"/>
        <v>136</v>
      </c>
      <c r="C140" s="22" t="s">
        <v>2</v>
      </c>
      <c r="D140" s="23" t="s">
        <v>859</v>
      </c>
      <c r="E140" s="22" t="s">
        <v>519</v>
      </c>
      <c r="F140" s="23"/>
      <c r="G140" s="24" t="s">
        <v>862</v>
      </c>
      <c r="H140" s="25"/>
      <c r="I140" s="44">
        <v>7.4252549999999999</v>
      </c>
      <c r="J140" s="26">
        <f t="shared" si="6"/>
        <v>11.1378825</v>
      </c>
      <c r="K140" s="46">
        <f t="shared" si="7"/>
        <v>31.1378825</v>
      </c>
      <c r="L140" s="27" t="s">
        <v>587</v>
      </c>
    </row>
    <row r="141" spans="2:12" x14ac:dyDescent="0.25">
      <c r="B141" s="21">
        <f t="shared" si="5"/>
        <v>137</v>
      </c>
      <c r="C141" s="22" t="s">
        <v>2</v>
      </c>
      <c r="D141" s="23" t="s">
        <v>859</v>
      </c>
      <c r="E141" s="22" t="s">
        <v>156</v>
      </c>
      <c r="F141" s="23"/>
      <c r="G141" s="24" t="s">
        <v>863</v>
      </c>
      <c r="H141" s="25"/>
      <c r="I141" s="44">
        <v>10.416197023560001</v>
      </c>
      <c r="J141" s="26">
        <f t="shared" si="6"/>
        <v>15.624295535340002</v>
      </c>
      <c r="K141" s="46">
        <f t="shared" si="7"/>
        <v>35.624295535340003</v>
      </c>
      <c r="L141" s="27" t="s">
        <v>587</v>
      </c>
    </row>
    <row r="142" spans="2:12" x14ac:dyDescent="0.25">
      <c r="B142" s="21">
        <f t="shared" si="5"/>
        <v>138</v>
      </c>
      <c r="C142" s="22" t="s">
        <v>2</v>
      </c>
      <c r="D142" s="23" t="s">
        <v>859</v>
      </c>
      <c r="E142" s="22" t="s">
        <v>17</v>
      </c>
      <c r="F142" s="23"/>
      <c r="G142" s="24" t="s">
        <v>864</v>
      </c>
      <c r="H142" s="25"/>
      <c r="I142" s="44">
        <v>11.5</v>
      </c>
      <c r="J142" s="26">
        <f t="shared" si="6"/>
        <v>17.25</v>
      </c>
      <c r="K142" s="46">
        <f t="shared" si="7"/>
        <v>37.25</v>
      </c>
      <c r="L142" s="27" t="s">
        <v>587</v>
      </c>
    </row>
    <row r="143" spans="2:12" x14ac:dyDescent="0.25">
      <c r="B143" s="21">
        <f t="shared" si="5"/>
        <v>139</v>
      </c>
      <c r="C143" s="22" t="s">
        <v>2</v>
      </c>
      <c r="D143" s="23" t="s">
        <v>859</v>
      </c>
      <c r="E143" s="22" t="s">
        <v>279</v>
      </c>
      <c r="F143" s="23"/>
      <c r="G143" s="24" t="s">
        <v>865</v>
      </c>
      <c r="H143" s="25"/>
      <c r="I143" s="44">
        <v>34.62331761718</v>
      </c>
      <c r="J143" s="26">
        <f t="shared" si="6"/>
        <v>51.934976425770003</v>
      </c>
      <c r="K143" s="46">
        <f t="shared" si="7"/>
        <v>71.934976425770003</v>
      </c>
      <c r="L143" s="27" t="s">
        <v>587</v>
      </c>
    </row>
    <row r="144" spans="2:12" x14ac:dyDescent="0.25">
      <c r="B144" s="21">
        <f t="shared" si="5"/>
        <v>140</v>
      </c>
      <c r="C144" s="22" t="s">
        <v>2</v>
      </c>
      <c r="D144" s="23" t="s">
        <v>859</v>
      </c>
      <c r="E144" s="22" t="s">
        <v>423</v>
      </c>
      <c r="F144" s="23"/>
      <c r="G144" s="24" t="s">
        <v>866</v>
      </c>
      <c r="H144" s="25"/>
      <c r="I144" s="44">
        <v>11.20196041402</v>
      </c>
      <c r="J144" s="26">
        <f t="shared" si="6"/>
        <v>16.80294062103</v>
      </c>
      <c r="K144" s="46">
        <f t="shared" si="7"/>
        <v>36.802940621030004</v>
      </c>
      <c r="L144" s="27" t="s">
        <v>587</v>
      </c>
    </row>
    <row r="145" spans="2:12" x14ac:dyDescent="0.25">
      <c r="B145" s="21">
        <f t="shared" si="5"/>
        <v>141</v>
      </c>
      <c r="C145" s="22" t="s">
        <v>2</v>
      </c>
      <c r="D145" s="23" t="s">
        <v>859</v>
      </c>
      <c r="E145" s="22" t="s">
        <v>520</v>
      </c>
      <c r="F145" s="23"/>
      <c r="G145" s="24" t="s">
        <v>867</v>
      </c>
      <c r="H145" s="25"/>
      <c r="I145" s="44">
        <v>6.8175123499110004</v>
      </c>
      <c r="J145" s="26">
        <f t="shared" si="6"/>
        <v>10.2262685248665</v>
      </c>
      <c r="K145" s="46">
        <f t="shared" si="7"/>
        <v>30.226268524866498</v>
      </c>
      <c r="L145" s="27" t="s">
        <v>587</v>
      </c>
    </row>
    <row r="146" spans="2:12" x14ac:dyDescent="0.25">
      <c r="B146" s="21">
        <f t="shared" si="5"/>
        <v>142</v>
      </c>
      <c r="C146" s="22" t="s">
        <v>2</v>
      </c>
      <c r="D146" s="23" t="s">
        <v>859</v>
      </c>
      <c r="E146" s="22" t="s">
        <v>448</v>
      </c>
      <c r="F146" s="23"/>
      <c r="G146" s="24" t="s">
        <v>868</v>
      </c>
      <c r="H146" s="25"/>
      <c r="I146" s="44">
        <v>3.489268</v>
      </c>
      <c r="J146" s="26">
        <f t="shared" si="6"/>
        <v>5.2339019999999996</v>
      </c>
      <c r="K146" s="46">
        <f t="shared" si="7"/>
        <v>25.233902</v>
      </c>
      <c r="L146" s="27" t="s">
        <v>587</v>
      </c>
    </row>
    <row r="147" spans="2:12" x14ac:dyDescent="0.25">
      <c r="B147" s="21">
        <f t="shared" si="5"/>
        <v>143</v>
      </c>
      <c r="C147" s="22" t="s">
        <v>2</v>
      </c>
      <c r="D147" s="23" t="s">
        <v>859</v>
      </c>
      <c r="E147" s="22" t="s">
        <v>314</v>
      </c>
      <c r="F147" s="23"/>
      <c r="G147" s="24" t="s">
        <v>869</v>
      </c>
      <c r="H147" s="25"/>
      <c r="I147" s="44">
        <v>8.1026109999999996</v>
      </c>
      <c r="J147" s="26">
        <f t="shared" si="6"/>
        <v>12.153916499999999</v>
      </c>
      <c r="K147" s="46">
        <f t="shared" si="7"/>
        <v>32.153916500000001</v>
      </c>
      <c r="L147" s="27" t="s">
        <v>587</v>
      </c>
    </row>
    <row r="148" spans="2:12" x14ac:dyDescent="0.25">
      <c r="B148" s="21">
        <f t="shared" si="5"/>
        <v>144</v>
      </c>
      <c r="C148" s="22" t="s">
        <v>2</v>
      </c>
      <c r="D148" s="23" t="s">
        <v>859</v>
      </c>
      <c r="E148" s="22" t="s">
        <v>139</v>
      </c>
      <c r="F148" s="23"/>
      <c r="G148" s="24" t="s">
        <v>870</v>
      </c>
      <c r="H148" s="25"/>
      <c r="I148" s="44">
        <v>63.2</v>
      </c>
      <c r="J148" s="26">
        <f t="shared" si="6"/>
        <v>37.92</v>
      </c>
      <c r="K148" s="46">
        <f t="shared" si="7"/>
        <v>82.92</v>
      </c>
      <c r="L148" s="27" t="s">
        <v>587</v>
      </c>
    </row>
    <row r="149" spans="2:12" x14ac:dyDescent="0.25">
      <c r="B149" s="21">
        <f t="shared" si="5"/>
        <v>145</v>
      </c>
      <c r="C149" s="22" t="s">
        <v>2</v>
      </c>
      <c r="D149" s="23" t="s">
        <v>859</v>
      </c>
      <c r="E149" s="22" t="s">
        <v>70</v>
      </c>
      <c r="F149" s="23"/>
      <c r="G149" s="24" t="s">
        <v>871</v>
      </c>
      <c r="H149" s="25"/>
      <c r="I149" s="44">
        <v>6.9427130000000004</v>
      </c>
      <c r="J149" s="26">
        <f t="shared" si="6"/>
        <v>10.4140695</v>
      </c>
      <c r="K149" s="46">
        <f t="shared" si="7"/>
        <v>30.4140695</v>
      </c>
      <c r="L149" s="27" t="s">
        <v>587</v>
      </c>
    </row>
    <row r="150" spans="2:12" x14ac:dyDescent="0.25">
      <c r="B150" s="21">
        <f t="shared" si="5"/>
        <v>146</v>
      </c>
      <c r="C150" s="22" t="s">
        <v>2</v>
      </c>
      <c r="D150" s="23" t="s">
        <v>859</v>
      </c>
      <c r="E150" s="22" t="s">
        <v>313</v>
      </c>
      <c r="F150" s="23"/>
      <c r="G150" s="24" t="s">
        <v>872</v>
      </c>
      <c r="H150" s="25"/>
      <c r="I150" s="44">
        <v>10.99634027928</v>
      </c>
      <c r="J150" s="26">
        <f t="shared" si="6"/>
        <v>16.494510418919997</v>
      </c>
      <c r="K150" s="46">
        <f t="shared" si="7"/>
        <v>36.494510418920001</v>
      </c>
      <c r="L150" s="27" t="s">
        <v>587</v>
      </c>
    </row>
    <row r="151" spans="2:12" x14ac:dyDescent="0.25">
      <c r="B151" s="21">
        <f t="shared" si="5"/>
        <v>147</v>
      </c>
      <c r="C151" s="22" t="s">
        <v>2</v>
      </c>
      <c r="D151" s="23" t="s">
        <v>859</v>
      </c>
      <c r="E151" s="22" t="s">
        <v>132</v>
      </c>
      <c r="F151" s="23"/>
      <c r="G151" s="24" t="s">
        <v>873</v>
      </c>
      <c r="H151" s="25"/>
      <c r="I151" s="44">
        <v>73.599999999999994</v>
      </c>
      <c r="J151" s="26">
        <f t="shared" si="6"/>
        <v>44.16</v>
      </c>
      <c r="K151" s="46">
        <f t="shared" si="7"/>
        <v>89.16</v>
      </c>
      <c r="L151" s="27" t="s">
        <v>587</v>
      </c>
    </row>
    <row r="152" spans="2:12" x14ac:dyDescent="0.25">
      <c r="B152" s="21">
        <f t="shared" ref="B152:B215" si="8">B151+1</f>
        <v>148</v>
      </c>
      <c r="C152" s="22" t="s">
        <v>2</v>
      </c>
      <c r="D152" s="23" t="s">
        <v>859</v>
      </c>
      <c r="E152" s="22" t="s">
        <v>425</v>
      </c>
      <c r="F152" s="23"/>
      <c r="G152" s="24" t="s">
        <v>874</v>
      </c>
      <c r="H152" s="25"/>
      <c r="I152" s="44">
        <v>173</v>
      </c>
      <c r="J152" s="26">
        <f t="shared" si="6"/>
        <v>103.8</v>
      </c>
      <c r="K152" s="46">
        <f t="shared" si="7"/>
        <v>343.8</v>
      </c>
      <c r="L152" s="27" t="s">
        <v>587</v>
      </c>
    </row>
    <row r="153" spans="2:12" x14ac:dyDescent="0.25">
      <c r="B153" s="21">
        <f t="shared" si="8"/>
        <v>149</v>
      </c>
      <c r="C153" s="22" t="s">
        <v>110</v>
      </c>
      <c r="D153" s="23" t="s">
        <v>875</v>
      </c>
      <c r="E153" s="22" t="s">
        <v>27</v>
      </c>
      <c r="F153" s="23"/>
      <c r="G153" s="24" t="s">
        <v>876</v>
      </c>
      <c r="H153" s="25"/>
      <c r="I153" s="44">
        <v>4.8</v>
      </c>
      <c r="J153" s="26">
        <f t="shared" si="6"/>
        <v>7.1999999999999993</v>
      </c>
      <c r="K153" s="46">
        <f t="shared" si="7"/>
        <v>27.2</v>
      </c>
      <c r="L153" s="27" t="s">
        <v>582</v>
      </c>
    </row>
    <row r="154" spans="2:12" x14ac:dyDescent="0.25">
      <c r="B154" s="21">
        <f t="shared" si="8"/>
        <v>150</v>
      </c>
      <c r="C154" s="22" t="s">
        <v>349</v>
      </c>
      <c r="D154" s="23" t="s">
        <v>877</v>
      </c>
      <c r="E154" s="22" t="s">
        <v>117</v>
      </c>
      <c r="F154" s="23"/>
      <c r="G154" s="24" t="s">
        <v>878</v>
      </c>
      <c r="H154" s="25"/>
      <c r="I154" s="44">
        <v>27.110454146028001</v>
      </c>
      <c r="J154" s="26">
        <f t="shared" si="6"/>
        <v>40.665681219042</v>
      </c>
      <c r="K154" s="46">
        <f t="shared" si="7"/>
        <v>60.665681219042</v>
      </c>
      <c r="L154" s="27" t="s">
        <v>587</v>
      </c>
    </row>
    <row r="155" spans="2:12" x14ac:dyDescent="0.25">
      <c r="B155" s="21">
        <f t="shared" si="8"/>
        <v>151</v>
      </c>
      <c r="C155" s="22" t="s">
        <v>349</v>
      </c>
      <c r="D155" s="23" t="s">
        <v>877</v>
      </c>
      <c r="E155" s="22" t="s">
        <v>15</v>
      </c>
      <c r="F155" s="23"/>
      <c r="G155" s="24" t="s">
        <v>879</v>
      </c>
      <c r="H155" s="25"/>
      <c r="I155" s="44">
        <v>18.132854841549999</v>
      </c>
      <c r="J155" s="26">
        <f t="shared" si="6"/>
        <v>27.199282262324999</v>
      </c>
      <c r="K155" s="46">
        <f t="shared" si="7"/>
        <v>47.199282262324999</v>
      </c>
      <c r="L155" s="27" t="s">
        <v>587</v>
      </c>
    </row>
    <row r="156" spans="2:12" x14ac:dyDescent="0.25">
      <c r="B156" s="21">
        <f t="shared" si="8"/>
        <v>152</v>
      </c>
      <c r="C156" s="22" t="s">
        <v>349</v>
      </c>
      <c r="D156" s="23" t="s">
        <v>877</v>
      </c>
      <c r="E156" s="22" t="s">
        <v>476</v>
      </c>
      <c r="F156" s="23"/>
      <c r="G156" s="24" t="s">
        <v>880</v>
      </c>
      <c r="H156" s="25"/>
      <c r="I156" s="44">
        <v>26.107077437280001</v>
      </c>
      <c r="J156" s="26">
        <f t="shared" si="6"/>
        <v>39.160616155920003</v>
      </c>
      <c r="K156" s="46">
        <f t="shared" si="7"/>
        <v>59.160616155920003</v>
      </c>
      <c r="L156" s="27" t="s">
        <v>587</v>
      </c>
    </row>
    <row r="157" spans="2:12" x14ac:dyDescent="0.25">
      <c r="B157" s="21">
        <f t="shared" si="8"/>
        <v>153</v>
      </c>
      <c r="C157" s="22" t="s">
        <v>349</v>
      </c>
      <c r="D157" s="23" t="s">
        <v>877</v>
      </c>
      <c r="E157" s="29" t="s">
        <v>75</v>
      </c>
      <c r="F157" s="23"/>
      <c r="G157" s="24" t="s">
        <v>881</v>
      </c>
      <c r="H157" s="25"/>
      <c r="I157" s="44">
        <v>19</v>
      </c>
      <c r="J157" s="26">
        <f t="shared" si="6"/>
        <v>28.5</v>
      </c>
      <c r="K157" s="46">
        <f t="shared" si="7"/>
        <v>48.5</v>
      </c>
      <c r="L157" s="27" t="s">
        <v>587</v>
      </c>
    </row>
    <row r="158" spans="2:12" x14ac:dyDescent="0.25">
      <c r="B158" s="21">
        <f t="shared" si="8"/>
        <v>154</v>
      </c>
      <c r="C158" s="22" t="s">
        <v>349</v>
      </c>
      <c r="D158" s="23" t="s">
        <v>877</v>
      </c>
      <c r="E158" s="22" t="s">
        <v>28</v>
      </c>
      <c r="F158" s="23"/>
      <c r="G158" s="24" t="s">
        <v>882</v>
      </c>
      <c r="H158" s="25"/>
      <c r="I158" s="44">
        <v>26.285914190949999</v>
      </c>
      <c r="J158" s="26">
        <f t="shared" si="6"/>
        <v>39.428871286424993</v>
      </c>
      <c r="K158" s="46">
        <f t="shared" si="7"/>
        <v>59.428871286424993</v>
      </c>
      <c r="L158" s="27" t="s">
        <v>587</v>
      </c>
    </row>
    <row r="159" spans="2:12" x14ac:dyDescent="0.25">
      <c r="B159" s="21">
        <f t="shared" si="8"/>
        <v>155</v>
      </c>
      <c r="C159" s="22" t="s">
        <v>349</v>
      </c>
      <c r="D159" s="23" t="s">
        <v>877</v>
      </c>
      <c r="E159" s="22" t="s">
        <v>89</v>
      </c>
      <c r="F159" s="23"/>
      <c r="G159" s="24" t="s">
        <v>883</v>
      </c>
      <c r="H159" s="25"/>
      <c r="I159" s="44">
        <v>17.339242868056001</v>
      </c>
      <c r="J159" s="26">
        <f t="shared" si="6"/>
        <v>26.008864302084003</v>
      </c>
      <c r="K159" s="46">
        <f t="shared" si="7"/>
        <v>46.008864302084007</v>
      </c>
      <c r="L159" s="27" t="s">
        <v>587</v>
      </c>
    </row>
    <row r="160" spans="2:12" x14ac:dyDescent="0.25">
      <c r="B160" s="21">
        <f t="shared" si="8"/>
        <v>156</v>
      </c>
      <c r="C160" s="22" t="s">
        <v>349</v>
      </c>
      <c r="D160" s="23" t="s">
        <v>877</v>
      </c>
      <c r="E160" s="22" t="s">
        <v>350</v>
      </c>
      <c r="F160" s="23"/>
      <c r="G160" s="24" t="s">
        <v>884</v>
      </c>
      <c r="H160" s="25"/>
      <c r="I160" s="44">
        <v>23.683349075639999</v>
      </c>
      <c r="J160" s="26">
        <f t="shared" si="6"/>
        <v>35.52502361346</v>
      </c>
      <c r="K160" s="46">
        <f t="shared" si="7"/>
        <v>55.52502361346</v>
      </c>
      <c r="L160" s="27" t="s">
        <v>587</v>
      </c>
    </row>
    <row r="161" spans="2:12" x14ac:dyDescent="0.25">
      <c r="B161" s="21">
        <f t="shared" si="8"/>
        <v>157</v>
      </c>
      <c r="C161" s="22" t="s">
        <v>349</v>
      </c>
      <c r="D161" s="23" t="s">
        <v>877</v>
      </c>
      <c r="E161" s="22" t="s">
        <v>138</v>
      </c>
      <c r="F161" s="23"/>
      <c r="G161" s="24" t="s">
        <v>885</v>
      </c>
      <c r="H161" s="25"/>
      <c r="I161" s="44">
        <v>16.2</v>
      </c>
      <c r="J161" s="26">
        <f t="shared" si="6"/>
        <v>24.299999999999997</v>
      </c>
      <c r="K161" s="46">
        <f t="shared" si="7"/>
        <v>44.3</v>
      </c>
      <c r="L161" s="27" t="s">
        <v>587</v>
      </c>
    </row>
    <row r="162" spans="2:12" x14ac:dyDescent="0.25">
      <c r="B162" s="21">
        <f t="shared" si="8"/>
        <v>158</v>
      </c>
      <c r="C162" s="22" t="s">
        <v>349</v>
      </c>
      <c r="D162" s="23" t="s">
        <v>877</v>
      </c>
      <c r="E162" s="22" t="s">
        <v>125</v>
      </c>
      <c r="F162" s="23"/>
      <c r="G162" s="24" t="s">
        <v>886</v>
      </c>
      <c r="H162" s="25"/>
      <c r="I162" s="44">
        <v>18.079680967360002</v>
      </c>
      <c r="J162" s="26">
        <f t="shared" si="6"/>
        <v>27.119521451040001</v>
      </c>
      <c r="K162" s="46">
        <f t="shared" si="7"/>
        <v>47.119521451040001</v>
      </c>
      <c r="L162" s="27" t="s">
        <v>587</v>
      </c>
    </row>
    <row r="163" spans="2:12" x14ac:dyDescent="0.25">
      <c r="B163" s="21">
        <f t="shared" si="8"/>
        <v>159</v>
      </c>
      <c r="C163" s="22" t="s">
        <v>349</v>
      </c>
      <c r="D163" s="23" t="s">
        <v>877</v>
      </c>
      <c r="E163" s="22" t="s">
        <v>136</v>
      </c>
      <c r="F163" s="23"/>
      <c r="G163" s="24" t="s">
        <v>887</v>
      </c>
      <c r="H163" s="25"/>
      <c r="I163" s="44">
        <v>20.477882654809999</v>
      </c>
      <c r="J163" s="26">
        <f t="shared" si="6"/>
        <v>30.716823982215001</v>
      </c>
      <c r="K163" s="46">
        <f t="shared" si="7"/>
        <v>50.716823982215004</v>
      </c>
      <c r="L163" s="27" t="s">
        <v>587</v>
      </c>
    </row>
    <row r="164" spans="2:12" x14ac:dyDescent="0.25">
      <c r="B164" s="21">
        <f t="shared" si="8"/>
        <v>160</v>
      </c>
      <c r="C164" s="22" t="s">
        <v>349</v>
      </c>
      <c r="D164" s="23" t="s">
        <v>877</v>
      </c>
      <c r="E164" s="22" t="s">
        <v>429</v>
      </c>
      <c r="F164" s="23"/>
      <c r="G164" s="24" t="s">
        <v>888</v>
      </c>
      <c r="H164" s="25"/>
      <c r="I164" s="44">
        <v>19.264513805979998</v>
      </c>
      <c r="J164" s="26">
        <f t="shared" si="6"/>
        <v>28.896770708969999</v>
      </c>
      <c r="K164" s="46">
        <f t="shared" si="7"/>
        <v>48.896770708969996</v>
      </c>
      <c r="L164" s="27" t="s">
        <v>587</v>
      </c>
    </row>
    <row r="165" spans="2:12" x14ac:dyDescent="0.25">
      <c r="B165" s="21">
        <f t="shared" si="8"/>
        <v>161</v>
      </c>
      <c r="C165" s="22" t="s">
        <v>349</v>
      </c>
      <c r="D165" s="23" t="s">
        <v>877</v>
      </c>
      <c r="E165" s="22" t="s">
        <v>891</v>
      </c>
      <c r="F165" s="23"/>
      <c r="G165" s="24" t="s">
        <v>892</v>
      </c>
      <c r="H165" s="25"/>
      <c r="I165" s="44">
        <v>20.588406483370001</v>
      </c>
      <c r="J165" s="26">
        <f t="shared" si="6"/>
        <v>30.882609725055001</v>
      </c>
      <c r="K165" s="46">
        <f t="shared" si="7"/>
        <v>50.882609725055005</v>
      </c>
      <c r="L165" s="27" t="s">
        <v>587</v>
      </c>
    </row>
    <row r="166" spans="2:12" x14ac:dyDescent="0.25">
      <c r="B166" s="21">
        <f t="shared" si="8"/>
        <v>162</v>
      </c>
      <c r="C166" s="22" t="s">
        <v>349</v>
      </c>
      <c r="D166" s="23" t="s">
        <v>877</v>
      </c>
      <c r="E166" s="22" t="s">
        <v>524</v>
      </c>
      <c r="F166" s="23"/>
      <c r="G166" s="24" t="s">
        <v>889</v>
      </c>
      <c r="H166" s="25"/>
      <c r="I166" s="44">
        <v>17</v>
      </c>
      <c r="J166" s="26">
        <f t="shared" si="6"/>
        <v>25.5</v>
      </c>
      <c r="K166" s="46">
        <f t="shared" si="7"/>
        <v>45.5</v>
      </c>
      <c r="L166" s="27" t="s">
        <v>587</v>
      </c>
    </row>
    <row r="167" spans="2:12" x14ac:dyDescent="0.25">
      <c r="B167" s="21">
        <f t="shared" si="8"/>
        <v>163</v>
      </c>
      <c r="C167" s="22" t="s">
        <v>349</v>
      </c>
      <c r="D167" s="23" t="s">
        <v>877</v>
      </c>
      <c r="E167" s="22" t="s">
        <v>137</v>
      </c>
      <c r="F167" s="23"/>
      <c r="G167" s="24" t="s">
        <v>890</v>
      </c>
      <c r="H167" s="25"/>
      <c r="I167" s="44">
        <v>21.43890470365</v>
      </c>
      <c r="J167" s="26">
        <f t="shared" si="6"/>
        <v>32.158357055475001</v>
      </c>
      <c r="K167" s="46">
        <f t="shared" si="7"/>
        <v>52.158357055475001</v>
      </c>
      <c r="L167" s="27" t="s">
        <v>587</v>
      </c>
    </row>
    <row r="168" spans="2:12" x14ac:dyDescent="0.25">
      <c r="B168" s="21">
        <f t="shared" si="8"/>
        <v>164</v>
      </c>
      <c r="C168" s="22" t="s">
        <v>349</v>
      </c>
      <c r="D168" s="23" t="s">
        <v>877</v>
      </c>
      <c r="E168" s="22" t="s">
        <v>124</v>
      </c>
      <c r="F168" s="23"/>
      <c r="G168" s="24" t="s">
        <v>893</v>
      </c>
      <c r="H168" s="25"/>
      <c r="I168" s="44">
        <v>21.007178191800001</v>
      </c>
      <c r="J168" s="26">
        <f t="shared" si="6"/>
        <v>31.510767287700002</v>
      </c>
      <c r="K168" s="46">
        <f t="shared" si="7"/>
        <v>51.510767287700006</v>
      </c>
      <c r="L168" s="27" t="s">
        <v>587</v>
      </c>
    </row>
    <row r="169" spans="2:12" x14ac:dyDescent="0.25">
      <c r="B169" s="21">
        <f t="shared" si="8"/>
        <v>165</v>
      </c>
      <c r="C169" s="22" t="s">
        <v>349</v>
      </c>
      <c r="D169" s="23" t="s">
        <v>877</v>
      </c>
      <c r="E169" s="22" t="s">
        <v>135</v>
      </c>
      <c r="F169" s="23"/>
      <c r="G169" s="24" t="s">
        <v>894</v>
      </c>
      <c r="H169" s="25"/>
      <c r="I169" s="44">
        <v>20.200602466980001</v>
      </c>
      <c r="J169" s="26">
        <f t="shared" si="6"/>
        <v>30.300903700470002</v>
      </c>
      <c r="K169" s="46">
        <f t="shared" si="7"/>
        <v>50.300903700470002</v>
      </c>
      <c r="L169" s="27" t="s">
        <v>587</v>
      </c>
    </row>
    <row r="170" spans="2:12" x14ac:dyDescent="0.25">
      <c r="B170" s="21">
        <f t="shared" si="8"/>
        <v>166</v>
      </c>
      <c r="C170" s="22" t="s">
        <v>349</v>
      </c>
      <c r="D170" s="23" t="s">
        <v>877</v>
      </c>
      <c r="E170" s="22" t="s">
        <v>437</v>
      </c>
      <c r="F170" s="23"/>
      <c r="G170" s="24" t="s">
        <v>895</v>
      </c>
      <c r="H170" s="25"/>
      <c r="I170" s="44">
        <v>20.280197231270002</v>
      </c>
      <c r="J170" s="26">
        <f t="shared" si="6"/>
        <v>30.420295846905002</v>
      </c>
      <c r="K170" s="46">
        <f t="shared" si="7"/>
        <v>50.420295846905006</v>
      </c>
      <c r="L170" s="27" t="s">
        <v>587</v>
      </c>
    </row>
    <row r="171" spans="2:12" x14ac:dyDescent="0.25">
      <c r="B171" s="21">
        <f t="shared" si="8"/>
        <v>167</v>
      </c>
      <c r="C171" s="22" t="s">
        <v>349</v>
      </c>
      <c r="D171" s="23" t="s">
        <v>877</v>
      </c>
      <c r="E171" s="22" t="s">
        <v>170</v>
      </c>
      <c r="F171" s="23"/>
      <c r="G171" s="24" t="s">
        <v>896</v>
      </c>
      <c r="H171" s="25"/>
      <c r="I171" s="44">
        <v>18.928052177491001</v>
      </c>
      <c r="J171" s="26">
        <f t="shared" si="6"/>
        <v>28.392078266236503</v>
      </c>
      <c r="K171" s="46">
        <f t="shared" si="7"/>
        <v>48.392078266236503</v>
      </c>
      <c r="L171" s="27" t="s">
        <v>587</v>
      </c>
    </row>
    <row r="172" spans="2:12" x14ac:dyDescent="0.25">
      <c r="B172" s="21">
        <f t="shared" si="8"/>
        <v>168</v>
      </c>
      <c r="C172" s="22" t="s">
        <v>349</v>
      </c>
      <c r="D172" s="23" t="s">
        <v>877</v>
      </c>
      <c r="E172" s="22" t="s">
        <v>81</v>
      </c>
      <c r="F172" s="23"/>
      <c r="G172" s="24" t="s">
        <v>897</v>
      </c>
      <c r="H172" s="25"/>
      <c r="I172" s="44">
        <v>20.577332231170001</v>
      </c>
      <c r="J172" s="26">
        <f t="shared" si="6"/>
        <v>30.865998346755003</v>
      </c>
      <c r="K172" s="46">
        <f t="shared" si="7"/>
        <v>50.865998346755006</v>
      </c>
      <c r="L172" s="27" t="s">
        <v>587</v>
      </c>
    </row>
    <row r="173" spans="2:12" x14ac:dyDescent="0.25">
      <c r="B173" s="21">
        <f t="shared" si="8"/>
        <v>169</v>
      </c>
      <c r="C173" s="22" t="s">
        <v>349</v>
      </c>
      <c r="D173" s="23" t="s">
        <v>877</v>
      </c>
      <c r="E173" s="22" t="s">
        <v>282</v>
      </c>
      <c r="F173" s="23"/>
      <c r="G173" s="24" t="s">
        <v>898</v>
      </c>
      <c r="H173" s="25"/>
      <c r="I173" s="44">
        <v>44.453663311987</v>
      </c>
      <c r="J173" s="26">
        <f t="shared" si="6"/>
        <v>38.103139981703144</v>
      </c>
      <c r="K173" s="46">
        <f t="shared" si="7"/>
        <v>58.103139981703144</v>
      </c>
      <c r="L173" s="27" t="s">
        <v>587</v>
      </c>
    </row>
    <row r="174" spans="2:12" x14ac:dyDescent="0.25">
      <c r="B174" s="21">
        <f t="shared" si="8"/>
        <v>170</v>
      </c>
      <c r="C174" s="22" t="s">
        <v>349</v>
      </c>
      <c r="D174" s="23" t="s">
        <v>877</v>
      </c>
      <c r="E174" s="22" t="s">
        <v>56</v>
      </c>
      <c r="F174" s="23"/>
      <c r="G174" s="24" t="s">
        <v>899</v>
      </c>
      <c r="H174" s="25"/>
      <c r="I174" s="44">
        <v>28.71533707067</v>
      </c>
      <c r="J174" s="26">
        <f t="shared" si="6"/>
        <v>43.073005606004998</v>
      </c>
      <c r="K174" s="46">
        <f t="shared" si="7"/>
        <v>63.073005606004998</v>
      </c>
      <c r="L174" s="27" t="s">
        <v>587</v>
      </c>
    </row>
    <row r="175" spans="2:12" x14ac:dyDescent="0.25">
      <c r="B175" s="21">
        <f t="shared" si="8"/>
        <v>171</v>
      </c>
      <c r="C175" s="22" t="s">
        <v>349</v>
      </c>
      <c r="D175" s="23" t="s">
        <v>877</v>
      </c>
      <c r="E175" s="22" t="s">
        <v>83</v>
      </c>
      <c r="F175" s="23"/>
      <c r="G175" s="24" t="s">
        <v>900</v>
      </c>
      <c r="H175" s="25"/>
      <c r="I175" s="44">
        <v>24.428100592749999</v>
      </c>
      <c r="J175" s="26">
        <f t="shared" si="6"/>
        <v>36.642150889124999</v>
      </c>
      <c r="K175" s="46">
        <f t="shared" si="7"/>
        <v>56.642150889124999</v>
      </c>
      <c r="L175" s="27" t="s">
        <v>587</v>
      </c>
    </row>
    <row r="176" spans="2:12" x14ac:dyDescent="0.25">
      <c r="B176" s="21">
        <f t="shared" si="8"/>
        <v>172</v>
      </c>
      <c r="C176" s="22" t="s">
        <v>349</v>
      </c>
      <c r="D176" s="23" t="s">
        <v>877</v>
      </c>
      <c r="E176" s="22" t="s">
        <v>82</v>
      </c>
      <c r="F176" s="23"/>
      <c r="G176" s="24" t="s">
        <v>901</v>
      </c>
      <c r="H176" s="25"/>
      <c r="I176" s="44">
        <v>23.478189867699999</v>
      </c>
      <c r="J176" s="26">
        <f t="shared" si="6"/>
        <v>35.217284801550001</v>
      </c>
      <c r="K176" s="46">
        <f t="shared" si="7"/>
        <v>55.217284801550001</v>
      </c>
      <c r="L176" s="27" t="s">
        <v>587</v>
      </c>
    </row>
    <row r="177" spans="2:12" x14ac:dyDescent="0.25">
      <c r="B177" s="21">
        <f t="shared" si="8"/>
        <v>173</v>
      </c>
      <c r="C177" s="22" t="s">
        <v>349</v>
      </c>
      <c r="D177" s="23" t="s">
        <v>877</v>
      </c>
      <c r="E177" s="22" t="s">
        <v>347</v>
      </c>
      <c r="F177" s="23"/>
      <c r="G177" s="24" t="s">
        <v>902</v>
      </c>
      <c r="H177" s="25"/>
      <c r="I177" s="44">
        <v>20.584549201110001</v>
      </c>
      <c r="J177" s="26">
        <f t="shared" si="6"/>
        <v>30.876823801665001</v>
      </c>
      <c r="K177" s="46">
        <f t="shared" si="7"/>
        <v>50.876823801664997</v>
      </c>
      <c r="L177" s="27" t="s">
        <v>587</v>
      </c>
    </row>
    <row r="178" spans="2:12" x14ac:dyDescent="0.25">
      <c r="B178" s="21">
        <f t="shared" si="8"/>
        <v>174</v>
      </c>
      <c r="C178" s="22" t="s">
        <v>349</v>
      </c>
      <c r="D178" s="23" t="s">
        <v>877</v>
      </c>
      <c r="E178" s="22" t="s">
        <v>346</v>
      </c>
      <c r="F178" s="23"/>
      <c r="G178" s="24" t="s">
        <v>903</v>
      </c>
      <c r="H178" s="25"/>
      <c r="I178" s="44">
        <v>27.230527240895999</v>
      </c>
      <c r="J178" s="26">
        <f t="shared" si="6"/>
        <v>40.845790861344</v>
      </c>
      <c r="K178" s="46">
        <f t="shared" si="7"/>
        <v>60.845790861344</v>
      </c>
      <c r="L178" s="27" t="s">
        <v>587</v>
      </c>
    </row>
    <row r="179" spans="2:12" x14ac:dyDescent="0.25">
      <c r="B179" s="21">
        <f t="shared" si="8"/>
        <v>175</v>
      </c>
      <c r="C179" s="22" t="s">
        <v>349</v>
      </c>
      <c r="D179" s="23" t="s">
        <v>877</v>
      </c>
      <c r="E179" s="22" t="s">
        <v>145</v>
      </c>
      <c r="F179" s="23"/>
      <c r="G179" s="24" t="s">
        <v>904</v>
      </c>
      <c r="H179" s="25"/>
      <c r="I179" s="44">
        <v>30.73077263039</v>
      </c>
      <c r="J179" s="26">
        <f t="shared" si="6"/>
        <v>46.096158945585003</v>
      </c>
      <c r="K179" s="46">
        <f t="shared" si="7"/>
        <v>66.096158945585003</v>
      </c>
      <c r="L179" s="27" t="s">
        <v>587</v>
      </c>
    </row>
    <row r="180" spans="2:12" x14ac:dyDescent="0.25">
      <c r="B180" s="21">
        <f t="shared" si="8"/>
        <v>176</v>
      </c>
      <c r="C180" s="22" t="s">
        <v>156</v>
      </c>
      <c r="D180" s="23" t="s">
        <v>905</v>
      </c>
      <c r="E180" s="22" t="s">
        <v>368</v>
      </c>
      <c r="F180" s="23"/>
      <c r="G180" s="24" t="s">
        <v>906</v>
      </c>
      <c r="H180" s="25"/>
      <c r="I180" s="44">
        <v>7.6456611614250001</v>
      </c>
      <c r="J180" s="26">
        <f t="shared" si="6"/>
        <v>11.4684917421375</v>
      </c>
      <c r="K180" s="46">
        <f t="shared" si="7"/>
        <v>31.468491742137502</v>
      </c>
      <c r="L180" s="27" t="s">
        <v>587</v>
      </c>
    </row>
    <row r="181" spans="2:12" x14ac:dyDescent="0.25">
      <c r="B181" s="21">
        <f t="shared" si="8"/>
        <v>177</v>
      </c>
      <c r="C181" s="22" t="s">
        <v>156</v>
      </c>
      <c r="D181" s="23" t="s">
        <v>905</v>
      </c>
      <c r="E181" s="29" t="s">
        <v>435</v>
      </c>
      <c r="F181" s="23"/>
      <c r="G181" s="24" t="s">
        <v>907</v>
      </c>
      <c r="H181" s="25"/>
      <c r="I181" s="44">
        <v>3.2</v>
      </c>
      <c r="J181" s="26">
        <f t="shared" si="6"/>
        <v>4.8</v>
      </c>
      <c r="K181" s="46">
        <f t="shared" si="7"/>
        <v>24.8</v>
      </c>
      <c r="L181" s="27" t="s">
        <v>587</v>
      </c>
    </row>
    <row r="182" spans="2:12" x14ac:dyDescent="0.25">
      <c r="B182" s="21">
        <f t="shared" si="8"/>
        <v>178</v>
      </c>
      <c r="C182" s="22" t="s">
        <v>140</v>
      </c>
      <c r="D182" s="23" t="s">
        <v>908</v>
      </c>
      <c r="E182" s="22" t="s">
        <v>140</v>
      </c>
      <c r="F182" s="23"/>
      <c r="G182" s="24" t="s">
        <v>909</v>
      </c>
      <c r="H182" s="25"/>
      <c r="I182" s="44">
        <v>16.09013848296</v>
      </c>
      <c r="J182" s="26">
        <f t="shared" si="6"/>
        <v>24.135207724440001</v>
      </c>
      <c r="K182" s="46">
        <f t="shared" si="7"/>
        <v>44.135207724440001</v>
      </c>
      <c r="L182" s="27" t="s">
        <v>587</v>
      </c>
    </row>
    <row r="183" spans="2:12" x14ac:dyDescent="0.25">
      <c r="B183" s="21">
        <f t="shared" si="8"/>
        <v>179</v>
      </c>
      <c r="C183" s="22" t="s">
        <v>613</v>
      </c>
      <c r="D183" s="23" t="s">
        <v>910</v>
      </c>
      <c r="E183" s="29" t="s">
        <v>185</v>
      </c>
      <c r="F183" s="23"/>
      <c r="G183" s="24" t="s">
        <v>911</v>
      </c>
      <c r="H183" s="25"/>
      <c r="I183" s="44">
        <v>3.1</v>
      </c>
      <c r="J183" s="26">
        <f t="shared" si="6"/>
        <v>4.6500000000000004</v>
      </c>
      <c r="K183" s="46">
        <f t="shared" si="7"/>
        <v>24.65</v>
      </c>
      <c r="L183" s="27" t="s">
        <v>586</v>
      </c>
    </row>
    <row r="184" spans="2:12" x14ac:dyDescent="0.25">
      <c r="B184" s="21">
        <f t="shared" si="8"/>
        <v>180</v>
      </c>
      <c r="C184" s="22" t="s">
        <v>613</v>
      </c>
      <c r="D184" s="23" t="s">
        <v>910</v>
      </c>
      <c r="E184" s="29" t="s">
        <v>506</v>
      </c>
      <c r="F184" s="23"/>
      <c r="G184" s="24" t="s">
        <v>912</v>
      </c>
      <c r="H184" s="25"/>
      <c r="I184" s="44">
        <v>3.7</v>
      </c>
      <c r="J184" s="26">
        <f t="shared" si="6"/>
        <v>5.55</v>
      </c>
      <c r="K184" s="46">
        <f t="shared" si="7"/>
        <v>25.55</v>
      </c>
      <c r="L184" s="27" t="s">
        <v>586</v>
      </c>
    </row>
    <row r="185" spans="2:12" x14ac:dyDescent="0.25">
      <c r="B185" s="21">
        <f t="shared" si="8"/>
        <v>181</v>
      </c>
      <c r="C185" s="22" t="s">
        <v>613</v>
      </c>
      <c r="D185" s="23" t="s">
        <v>910</v>
      </c>
      <c r="E185" s="22" t="s">
        <v>22</v>
      </c>
      <c r="F185" s="23"/>
      <c r="G185" s="24" t="s">
        <v>913</v>
      </c>
      <c r="H185" s="25"/>
      <c r="I185" s="44">
        <v>4.9367809999999999</v>
      </c>
      <c r="J185" s="26">
        <f t="shared" si="6"/>
        <v>7.4051714999999998</v>
      </c>
      <c r="K185" s="46">
        <f t="shared" si="7"/>
        <v>27.405171500000002</v>
      </c>
      <c r="L185" s="27" t="s">
        <v>586</v>
      </c>
    </row>
    <row r="186" spans="2:12" x14ac:dyDescent="0.25">
      <c r="B186" s="21">
        <f t="shared" si="8"/>
        <v>182</v>
      </c>
      <c r="C186" s="22" t="s">
        <v>613</v>
      </c>
      <c r="D186" s="23" t="s">
        <v>910</v>
      </c>
      <c r="E186" s="22" t="s">
        <v>14</v>
      </c>
      <c r="F186" s="23"/>
      <c r="G186" s="24" t="s">
        <v>914</v>
      </c>
      <c r="H186" s="25"/>
      <c r="I186" s="44">
        <v>19.20412</v>
      </c>
      <c r="J186" s="26">
        <f t="shared" si="6"/>
        <v>28.806180000000001</v>
      </c>
      <c r="K186" s="46">
        <f t="shared" si="7"/>
        <v>48.806179999999998</v>
      </c>
      <c r="L186" s="27" t="s">
        <v>586</v>
      </c>
    </row>
    <row r="187" spans="2:12" x14ac:dyDescent="0.25">
      <c r="B187" s="21">
        <f t="shared" si="8"/>
        <v>183</v>
      </c>
      <c r="C187" s="22" t="s">
        <v>613</v>
      </c>
      <c r="D187" s="23" t="s">
        <v>910</v>
      </c>
      <c r="E187" s="22" t="s">
        <v>134</v>
      </c>
      <c r="F187" s="23"/>
      <c r="G187" s="24" t="s">
        <v>915</v>
      </c>
      <c r="H187" s="25"/>
      <c r="I187" s="44">
        <v>60.216217792640002</v>
      </c>
      <c r="J187" s="26">
        <f t="shared" si="6"/>
        <v>51.613900965120003</v>
      </c>
      <c r="K187" s="46">
        <f t="shared" si="7"/>
        <v>96.613900965119996</v>
      </c>
      <c r="L187" s="27" t="s">
        <v>586</v>
      </c>
    </row>
    <row r="188" spans="2:12" x14ac:dyDescent="0.25">
      <c r="B188" s="21">
        <f t="shared" si="8"/>
        <v>184</v>
      </c>
      <c r="C188" s="22" t="s">
        <v>613</v>
      </c>
      <c r="D188" s="23" t="s">
        <v>910</v>
      </c>
      <c r="E188" s="22" t="s">
        <v>133</v>
      </c>
      <c r="F188" s="23"/>
      <c r="G188" s="24" t="s">
        <v>916</v>
      </c>
      <c r="H188" s="25"/>
      <c r="I188" s="44">
        <v>44.703048463069997</v>
      </c>
      <c r="J188" s="26">
        <f t="shared" si="6"/>
        <v>38.316898682631425</v>
      </c>
      <c r="K188" s="46">
        <f t="shared" si="7"/>
        <v>58.316898682631425</v>
      </c>
      <c r="L188" s="27" t="s">
        <v>586</v>
      </c>
    </row>
    <row r="189" spans="2:12" x14ac:dyDescent="0.25">
      <c r="B189" s="21">
        <f t="shared" si="8"/>
        <v>185</v>
      </c>
      <c r="C189" s="22" t="s">
        <v>613</v>
      </c>
      <c r="D189" s="23" t="s">
        <v>910</v>
      </c>
      <c r="E189" s="22" t="s">
        <v>181</v>
      </c>
      <c r="F189" s="23"/>
      <c r="G189" s="24" t="s">
        <v>917</v>
      </c>
      <c r="H189" s="25"/>
      <c r="I189" s="44">
        <v>4.5999999999999996</v>
      </c>
      <c r="J189" s="26">
        <f t="shared" si="6"/>
        <v>6.8999999999999995</v>
      </c>
      <c r="K189" s="46">
        <f t="shared" si="7"/>
        <v>26.9</v>
      </c>
      <c r="L189" s="27" t="s">
        <v>586</v>
      </c>
    </row>
    <row r="190" spans="2:12" x14ac:dyDescent="0.25">
      <c r="B190" s="21">
        <f t="shared" si="8"/>
        <v>186</v>
      </c>
      <c r="C190" s="22" t="s">
        <v>613</v>
      </c>
      <c r="D190" s="23" t="s">
        <v>910</v>
      </c>
      <c r="E190" s="22" t="s">
        <v>444</v>
      </c>
      <c r="F190" s="23"/>
      <c r="G190" s="24" t="s">
        <v>918</v>
      </c>
      <c r="H190" s="25"/>
      <c r="I190" s="44">
        <v>8.3240643395199996</v>
      </c>
      <c r="J190" s="26">
        <f t="shared" si="6"/>
        <v>12.486096509279999</v>
      </c>
      <c r="K190" s="46">
        <f t="shared" si="7"/>
        <v>32.486096509280003</v>
      </c>
      <c r="L190" s="27" t="s">
        <v>586</v>
      </c>
    </row>
    <row r="191" spans="2:12" x14ac:dyDescent="0.25">
      <c r="B191" s="21">
        <f t="shared" si="8"/>
        <v>187</v>
      </c>
      <c r="C191" s="22" t="s">
        <v>613</v>
      </c>
      <c r="D191" s="23" t="s">
        <v>910</v>
      </c>
      <c r="E191" s="22" t="s">
        <v>449</v>
      </c>
      <c r="F191" s="23"/>
      <c r="G191" s="24" t="s">
        <v>919</v>
      </c>
      <c r="H191" s="25"/>
      <c r="I191" s="44">
        <v>19.98910854004</v>
      </c>
      <c r="J191" s="26">
        <f t="shared" si="6"/>
        <v>29.98366281006</v>
      </c>
      <c r="K191" s="46">
        <f t="shared" si="7"/>
        <v>49.983662810059997</v>
      </c>
      <c r="L191" s="27" t="s">
        <v>586</v>
      </c>
    </row>
    <row r="192" spans="2:12" x14ac:dyDescent="0.25">
      <c r="B192" s="21">
        <f t="shared" si="8"/>
        <v>188</v>
      </c>
      <c r="C192" s="22" t="s">
        <v>613</v>
      </c>
      <c r="D192" s="23" t="s">
        <v>910</v>
      </c>
      <c r="E192" s="22" t="s">
        <v>685</v>
      </c>
      <c r="F192" s="23"/>
      <c r="G192" s="24" t="s">
        <v>920</v>
      </c>
      <c r="H192" s="25"/>
      <c r="I192" s="44">
        <v>28.1</v>
      </c>
      <c r="J192" s="26">
        <f t="shared" si="6"/>
        <v>42.15</v>
      </c>
      <c r="K192" s="46">
        <f t="shared" si="7"/>
        <v>62.15</v>
      </c>
      <c r="L192" s="27" t="s">
        <v>586</v>
      </c>
    </row>
    <row r="193" spans="2:12" x14ac:dyDescent="0.25">
      <c r="B193" s="21">
        <f t="shared" si="8"/>
        <v>189</v>
      </c>
      <c r="C193" s="22" t="s">
        <v>613</v>
      </c>
      <c r="D193" s="23" t="s">
        <v>910</v>
      </c>
      <c r="E193" s="22" t="s">
        <v>316</v>
      </c>
      <c r="F193" s="23"/>
      <c r="G193" s="24" t="s">
        <v>921</v>
      </c>
      <c r="H193" s="25"/>
      <c r="I193" s="44">
        <v>4.1019645807370004</v>
      </c>
      <c r="J193" s="26">
        <f t="shared" si="6"/>
        <v>6.1529468711055006</v>
      </c>
      <c r="K193" s="46">
        <f t="shared" si="7"/>
        <v>26.152946871105499</v>
      </c>
      <c r="L193" s="27" t="s">
        <v>586</v>
      </c>
    </row>
    <row r="194" spans="2:12" x14ac:dyDescent="0.25">
      <c r="B194" s="21">
        <f t="shared" si="8"/>
        <v>190</v>
      </c>
      <c r="C194" s="22" t="s">
        <v>613</v>
      </c>
      <c r="D194" s="23" t="s">
        <v>910</v>
      </c>
      <c r="E194" s="22" t="s">
        <v>426</v>
      </c>
      <c r="F194" s="23"/>
      <c r="G194" s="24" t="s">
        <v>922</v>
      </c>
      <c r="H194" s="25"/>
      <c r="I194" s="44">
        <v>2.1258956291779998</v>
      </c>
      <c r="J194" s="26">
        <f t="shared" si="6"/>
        <v>3.1888434437669999</v>
      </c>
      <c r="K194" s="46">
        <f t="shared" si="7"/>
        <v>23.188843443766999</v>
      </c>
      <c r="L194" s="27" t="s">
        <v>586</v>
      </c>
    </row>
    <row r="195" spans="2:12" x14ac:dyDescent="0.25">
      <c r="B195" s="21">
        <f t="shared" si="8"/>
        <v>191</v>
      </c>
      <c r="C195" s="22" t="s">
        <v>613</v>
      </c>
      <c r="D195" s="23" t="s">
        <v>910</v>
      </c>
      <c r="E195" s="22" t="s">
        <v>179</v>
      </c>
      <c r="F195" s="23"/>
      <c r="G195" s="24" t="s">
        <v>923</v>
      </c>
      <c r="H195" s="25"/>
      <c r="I195" s="44">
        <v>10.614682943455</v>
      </c>
      <c r="J195" s="26">
        <f t="shared" si="6"/>
        <v>15.9220244151825</v>
      </c>
      <c r="K195" s="46">
        <f t="shared" si="7"/>
        <v>35.922024415182499</v>
      </c>
      <c r="L195" s="27" t="s">
        <v>586</v>
      </c>
    </row>
    <row r="196" spans="2:12" x14ac:dyDescent="0.25">
      <c r="B196" s="21">
        <f t="shared" si="8"/>
        <v>192</v>
      </c>
      <c r="C196" s="22" t="s">
        <v>613</v>
      </c>
      <c r="D196" s="23" t="s">
        <v>910</v>
      </c>
      <c r="E196" s="22" t="s">
        <v>375</v>
      </c>
      <c r="F196" s="23"/>
      <c r="G196" s="24" t="s">
        <v>924</v>
      </c>
      <c r="H196" s="25"/>
      <c r="I196" s="44">
        <v>13.05093054634</v>
      </c>
      <c r="J196" s="26">
        <f t="shared" ref="J196:J259" si="9">IF(OR(I196=40,I196&lt;40),((I196/40)*60),((IF(AND(I196&gt;40,I196&lt;61),(I196/70*60),(I196/100*60)))))</f>
        <v>19.576395819510001</v>
      </c>
      <c r="K196" s="46">
        <f t="shared" ref="K196:K259" si="10">IF(OR(I196=50,I196&lt;50),J196+20,IF(AND(I196&gt;50,I196&lt;150.01),J196+45,IF(AND(I196&gt;150,I196&lt;200.01),J196+240,J196+480)))</f>
        <v>39.576395819509997</v>
      </c>
      <c r="L196" s="27" t="s">
        <v>586</v>
      </c>
    </row>
    <row r="197" spans="2:12" x14ac:dyDescent="0.25">
      <c r="B197" s="21">
        <f t="shared" si="8"/>
        <v>193</v>
      </c>
      <c r="C197" s="22" t="s">
        <v>613</v>
      </c>
      <c r="D197" s="23" t="s">
        <v>910</v>
      </c>
      <c r="E197" s="22" t="s">
        <v>0</v>
      </c>
      <c r="F197" s="23"/>
      <c r="G197" s="24" t="s">
        <v>925</v>
      </c>
      <c r="H197" s="25"/>
      <c r="I197" s="44">
        <v>5.2275987196480003</v>
      </c>
      <c r="J197" s="26">
        <f t="shared" si="9"/>
        <v>7.8413980794720004</v>
      </c>
      <c r="K197" s="46">
        <f t="shared" si="10"/>
        <v>27.841398079472</v>
      </c>
      <c r="L197" s="27" t="s">
        <v>586</v>
      </c>
    </row>
    <row r="198" spans="2:12" x14ac:dyDescent="0.25">
      <c r="B198" s="21">
        <f t="shared" si="8"/>
        <v>194</v>
      </c>
      <c r="C198" s="22" t="s">
        <v>613</v>
      </c>
      <c r="D198" s="23" t="s">
        <v>910</v>
      </c>
      <c r="E198" s="22" t="s">
        <v>8</v>
      </c>
      <c r="F198" s="23"/>
      <c r="G198" s="24" t="s">
        <v>926</v>
      </c>
      <c r="H198" s="25"/>
      <c r="I198" s="44">
        <v>13.733686918269999</v>
      </c>
      <c r="J198" s="26">
        <f t="shared" si="9"/>
        <v>20.600530377404997</v>
      </c>
      <c r="K198" s="46">
        <f t="shared" si="10"/>
        <v>40.600530377404993</v>
      </c>
      <c r="L198" s="27" t="s">
        <v>586</v>
      </c>
    </row>
    <row r="199" spans="2:12" x14ac:dyDescent="0.25">
      <c r="B199" s="21">
        <f t="shared" si="8"/>
        <v>195</v>
      </c>
      <c r="C199" s="22" t="s">
        <v>613</v>
      </c>
      <c r="D199" s="23" t="s">
        <v>910</v>
      </c>
      <c r="E199" s="29" t="s">
        <v>510</v>
      </c>
      <c r="F199" s="23"/>
      <c r="G199" s="24" t="s">
        <v>927</v>
      </c>
      <c r="H199" s="25"/>
      <c r="I199" s="44">
        <v>9</v>
      </c>
      <c r="J199" s="26">
        <f t="shared" si="9"/>
        <v>13.5</v>
      </c>
      <c r="K199" s="46">
        <f t="shared" si="10"/>
        <v>33.5</v>
      </c>
      <c r="L199" s="27" t="s">
        <v>586</v>
      </c>
    </row>
    <row r="200" spans="2:12" x14ac:dyDescent="0.25">
      <c r="B200" s="21">
        <f t="shared" si="8"/>
        <v>196</v>
      </c>
      <c r="C200" s="22" t="s">
        <v>613</v>
      </c>
      <c r="D200" s="23" t="s">
        <v>910</v>
      </c>
      <c r="E200" s="29" t="s">
        <v>365</v>
      </c>
      <c r="F200" s="23"/>
      <c r="G200" s="24" t="s">
        <v>928</v>
      </c>
      <c r="H200" s="25"/>
      <c r="I200" s="44">
        <v>5.4</v>
      </c>
      <c r="J200" s="26">
        <f t="shared" si="9"/>
        <v>8.1000000000000014</v>
      </c>
      <c r="K200" s="46">
        <f t="shared" si="10"/>
        <v>28.1</v>
      </c>
      <c r="L200" s="27" t="s">
        <v>586</v>
      </c>
    </row>
    <row r="201" spans="2:12" x14ac:dyDescent="0.25">
      <c r="B201" s="21">
        <f t="shared" si="8"/>
        <v>197</v>
      </c>
      <c r="C201" s="22" t="s">
        <v>613</v>
      </c>
      <c r="D201" s="23" t="s">
        <v>910</v>
      </c>
      <c r="E201" s="22" t="s">
        <v>438</v>
      </c>
      <c r="F201" s="23"/>
      <c r="G201" s="24" t="s">
        <v>929</v>
      </c>
      <c r="H201" s="25"/>
      <c r="I201" s="44">
        <v>39.00694830346</v>
      </c>
      <c r="J201" s="26">
        <f t="shared" si="9"/>
        <v>58.510422455190003</v>
      </c>
      <c r="K201" s="46">
        <f t="shared" si="10"/>
        <v>78.510422455189996</v>
      </c>
      <c r="L201" s="27" t="s">
        <v>586</v>
      </c>
    </row>
    <row r="202" spans="2:12" x14ac:dyDescent="0.25">
      <c r="B202" s="21">
        <f t="shared" si="8"/>
        <v>198</v>
      </c>
      <c r="C202" s="31" t="s">
        <v>614</v>
      </c>
      <c r="D202" s="23" t="s">
        <v>930</v>
      </c>
      <c r="E202" s="22" t="s">
        <v>14</v>
      </c>
      <c r="F202" s="23"/>
      <c r="G202" s="24" t="s">
        <v>931</v>
      </c>
      <c r="H202" s="25"/>
      <c r="I202" s="44">
        <v>18</v>
      </c>
      <c r="J202" s="26">
        <f t="shared" si="9"/>
        <v>27</v>
      </c>
      <c r="K202" s="46">
        <f t="shared" si="10"/>
        <v>47</v>
      </c>
      <c r="L202" s="27" t="s">
        <v>586</v>
      </c>
    </row>
    <row r="203" spans="2:12" x14ac:dyDescent="0.25">
      <c r="B203" s="21">
        <f t="shared" si="8"/>
        <v>199</v>
      </c>
      <c r="C203" s="22" t="s">
        <v>614</v>
      </c>
      <c r="D203" s="23" t="s">
        <v>930</v>
      </c>
      <c r="E203" s="22" t="s">
        <v>446</v>
      </c>
      <c r="F203" s="23"/>
      <c r="G203" s="24" t="s">
        <v>932</v>
      </c>
      <c r="H203" s="25"/>
      <c r="I203" s="44">
        <v>10.32862938749</v>
      </c>
      <c r="J203" s="26">
        <f t="shared" si="9"/>
        <v>15.492944081235001</v>
      </c>
      <c r="K203" s="46">
        <f t="shared" si="10"/>
        <v>35.492944081235002</v>
      </c>
      <c r="L203" s="27" t="s">
        <v>586</v>
      </c>
    </row>
    <row r="204" spans="2:12" x14ac:dyDescent="0.25">
      <c r="B204" s="21">
        <f t="shared" si="8"/>
        <v>200</v>
      </c>
      <c r="C204" s="22" t="s">
        <v>614</v>
      </c>
      <c r="D204" s="23" t="s">
        <v>930</v>
      </c>
      <c r="E204" s="22" t="s">
        <v>150</v>
      </c>
      <c r="F204" s="23"/>
      <c r="G204" s="24" t="s">
        <v>933</v>
      </c>
      <c r="H204" s="25"/>
      <c r="I204" s="44">
        <v>44.479389520410002</v>
      </c>
      <c r="J204" s="26">
        <f t="shared" si="9"/>
        <v>38.125191017494288</v>
      </c>
      <c r="K204" s="46">
        <f t="shared" si="10"/>
        <v>58.125191017494288</v>
      </c>
      <c r="L204" s="27" t="s">
        <v>586</v>
      </c>
    </row>
    <row r="205" spans="2:12" x14ac:dyDescent="0.25">
      <c r="B205" s="21">
        <f t="shared" si="8"/>
        <v>201</v>
      </c>
      <c r="C205" s="22" t="s">
        <v>614</v>
      </c>
      <c r="D205" s="23" t="s">
        <v>930</v>
      </c>
      <c r="E205" s="22" t="s">
        <v>511</v>
      </c>
      <c r="F205" s="23"/>
      <c r="G205" s="24" t="s">
        <v>934</v>
      </c>
      <c r="H205" s="25"/>
      <c r="I205" s="44">
        <v>45.773686215140003</v>
      </c>
      <c r="J205" s="26">
        <f t="shared" si="9"/>
        <v>39.234588184405716</v>
      </c>
      <c r="K205" s="46">
        <f t="shared" si="10"/>
        <v>59.234588184405716</v>
      </c>
      <c r="L205" s="27" t="s">
        <v>586</v>
      </c>
    </row>
    <row r="206" spans="2:12" x14ac:dyDescent="0.25">
      <c r="B206" s="21">
        <f t="shared" si="8"/>
        <v>202</v>
      </c>
      <c r="C206" s="22" t="s">
        <v>614</v>
      </c>
      <c r="D206" s="23" t="s">
        <v>930</v>
      </c>
      <c r="E206" s="22" t="s">
        <v>542</v>
      </c>
      <c r="F206" s="23"/>
      <c r="G206" s="24" t="s">
        <v>935</v>
      </c>
      <c r="H206" s="25"/>
      <c r="I206" s="44">
        <v>10.684585963669999</v>
      </c>
      <c r="J206" s="26">
        <f t="shared" si="9"/>
        <v>16.026878945504997</v>
      </c>
      <c r="K206" s="46">
        <f t="shared" si="10"/>
        <v>36.026878945504997</v>
      </c>
      <c r="L206" s="27" t="s">
        <v>586</v>
      </c>
    </row>
    <row r="207" spans="2:12" x14ac:dyDescent="0.25">
      <c r="B207" s="21">
        <f t="shared" si="8"/>
        <v>203</v>
      </c>
      <c r="C207" s="22" t="s">
        <v>614</v>
      </c>
      <c r="D207" s="23" t="s">
        <v>930</v>
      </c>
      <c r="E207" s="22" t="s">
        <v>81</v>
      </c>
      <c r="F207" s="23"/>
      <c r="G207" s="24" t="s">
        <v>936</v>
      </c>
      <c r="H207" s="25"/>
      <c r="I207" s="44">
        <v>25.161385781970001</v>
      </c>
      <c r="J207" s="26">
        <f t="shared" si="9"/>
        <v>37.742078672955003</v>
      </c>
      <c r="K207" s="46">
        <f t="shared" si="10"/>
        <v>57.742078672955003</v>
      </c>
      <c r="L207" s="27" t="s">
        <v>586</v>
      </c>
    </row>
    <row r="208" spans="2:12" x14ac:dyDescent="0.25">
      <c r="B208" s="21">
        <f t="shared" si="8"/>
        <v>204</v>
      </c>
      <c r="C208" s="22" t="s">
        <v>614</v>
      </c>
      <c r="D208" s="23" t="s">
        <v>930</v>
      </c>
      <c r="E208" s="29" t="s">
        <v>507</v>
      </c>
      <c r="F208" s="23"/>
      <c r="G208" s="24" t="s">
        <v>937</v>
      </c>
      <c r="H208" s="25"/>
      <c r="I208" s="44">
        <v>11</v>
      </c>
      <c r="J208" s="26">
        <f t="shared" si="9"/>
        <v>16.5</v>
      </c>
      <c r="K208" s="46">
        <f t="shared" si="10"/>
        <v>36.5</v>
      </c>
      <c r="L208" s="27" t="s">
        <v>586</v>
      </c>
    </row>
    <row r="209" spans="2:12" x14ac:dyDescent="0.25">
      <c r="B209" s="21">
        <f t="shared" si="8"/>
        <v>205</v>
      </c>
      <c r="C209" s="22" t="s">
        <v>614</v>
      </c>
      <c r="D209" s="23" t="s">
        <v>930</v>
      </c>
      <c r="E209" s="22" t="s">
        <v>131</v>
      </c>
      <c r="F209" s="23"/>
      <c r="G209" s="24" t="s">
        <v>938</v>
      </c>
      <c r="H209" s="25"/>
      <c r="I209" s="44">
        <v>51.539837626420002</v>
      </c>
      <c r="J209" s="26">
        <f t="shared" si="9"/>
        <v>44.177003679788569</v>
      </c>
      <c r="K209" s="46">
        <f t="shared" si="10"/>
        <v>89.177003679788569</v>
      </c>
      <c r="L209" s="27" t="s">
        <v>586</v>
      </c>
    </row>
    <row r="210" spans="2:12" x14ac:dyDescent="0.25">
      <c r="B210" s="21">
        <f t="shared" si="8"/>
        <v>206</v>
      </c>
      <c r="C210" s="22" t="s">
        <v>614</v>
      </c>
      <c r="D210" s="23" t="s">
        <v>930</v>
      </c>
      <c r="E210" s="29" t="s">
        <v>0</v>
      </c>
      <c r="F210" s="23"/>
      <c r="G210" s="24" t="s">
        <v>939</v>
      </c>
      <c r="H210" s="25"/>
      <c r="I210" s="44">
        <v>2.5</v>
      </c>
      <c r="J210" s="26">
        <f t="shared" si="9"/>
        <v>3.75</v>
      </c>
      <c r="K210" s="46">
        <f t="shared" si="10"/>
        <v>23.75</v>
      </c>
      <c r="L210" s="27" t="s">
        <v>586</v>
      </c>
    </row>
    <row r="211" spans="2:12" x14ac:dyDescent="0.25">
      <c r="B211" s="21">
        <f t="shared" si="8"/>
        <v>207</v>
      </c>
      <c r="C211" s="22" t="s">
        <v>614</v>
      </c>
      <c r="D211" s="23" t="s">
        <v>930</v>
      </c>
      <c r="E211" s="22" t="s">
        <v>191</v>
      </c>
      <c r="F211" s="23"/>
      <c r="G211" s="24" t="s">
        <v>940</v>
      </c>
      <c r="H211" s="25"/>
      <c r="I211" s="44">
        <v>8.13672424616</v>
      </c>
      <c r="J211" s="26">
        <f t="shared" si="9"/>
        <v>12.20508636924</v>
      </c>
      <c r="K211" s="46">
        <f t="shared" si="10"/>
        <v>32.20508636924</v>
      </c>
      <c r="L211" s="27" t="s">
        <v>586</v>
      </c>
    </row>
    <row r="212" spans="2:12" x14ac:dyDescent="0.25">
      <c r="B212" s="21">
        <f t="shared" si="8"/>
        <v>208</v>
      </c>
      <c r="C212" s="22" t="s">
        <v>614</v>
      </c>
      <c r="D212" s="23" t="s">
        <v>930</v>
      </c>
      <c r="E212" s="22" t="s">
        <v>356</v>
      </c>
      <c r="F212" s="23"/>
      <c r="G212" s="24" t="s">
        <v>941</v>
      </c>
      <c r="H212" s="25"/>
      <c r="I212" s="44">
        <v>38.614152627149998</v>
      </c>
      <c r="J212" s="26">
        <f t="shared" si="9"/>
        <v>57.921228940725001</v>
      </c>
      <c r="K212" s="46">
        <f t="shared" si="10"/>
        <v>77.921228940725001</v>
      </c>
      <c r="L212" s="27" t="s">
        <v>586</v>
      </c>
    </row>
    <row r="213" spans="2:12" x14ac:dyDescent="0.25">
      <c r="B213" s="21">
        <f t="shared" si="8"/>
        <v>209</v>
      </c>
      <c r="C213" s="22" t="s">
        <v>614</v>
      </c>
      <c r="D213" s="23" t="s">
        <v>930</v>
      </c>
      <c r="E213" s="22" t="s">
        <v>438</v>
      </c>
      <c r="F213" s="23"/>
      <c r="G213" s="24" t="s">
        <v>942</v>
      </c>
      <c r="H213" s="25"/>
      <c r="I213" s="44">
        <v>19</v>
      </c>
      <c r="J213" s="26">
        <f t="shared" si="9"/>
        <v>28.5</v>
      </c>
      <c r="K213" s="46">
        <f t="shared" si="10"/>
        <v>48.5</v>
      </c>
      <c r="L213" s="27" t="s">
        <v>586</v>
      </c>
    </row>
    <row r="214" spans="2:12" x14ac:dyDescent="0.25">
      <c r="B214" s="21">
        <f t="shared" si="8"/>
        <v>210</v>
      </c>
      <c r="C214" s="22" t="s">
        <v>614</v>
      </c>
      <c r="D214" s="23" t="s">
        <v>930</v>
      </c>
      <c r="E214" s="22" t="s">
        <v>193</v>
      </c>
      <c r="F214" s="23"/>
      <c r="G214" s="24" t="s">
        <v>943</v>
      </c>
      <c r="H214" s="25"/>
      <c r="I214" s="44">
        <v>22.360603011990001</v>
      </c>
      <c r="J214" s="26">
        <f t="shared" si="9"/>
        <v>33.540904517984998</v>
      </c>
      <c r="K214" s="46">
        <f t="shared" si="10"/>
        <v>53.540904517984998</v>
      </c>
      <c r="L214" s="27" t="s">
        <v>586</v>
      </c>
    </row>
    <row r="215" spans="2:12" x14ac:dyDescent="0.25">
      <c r="B215" s="21">
        <f t="shared" si="8"/>
        <v>211</v>
      </c>
      <c r="C215" s="66" t="s">
        <v>614</v>
      </c>
      <c r="D215" s="23" t="s">
        <v>930</v>
      </c>
      <c r="E215" s="73" t="s">
        <v>449</v>
      </c>
      <c r="F215" s="69"/>
      <c r="G215" s="70" t="s">
        <v>2041</v>
      </c>
      <c r="H215" s="69"/>
      <c r="I215" s="62">
        <v>20</v>
      </c>
      <c r="J215" s="62">
        <f t="shared" si="9"/>
        <v>30</v>
      </c>
      <c r="K215" s="64">
        <f t="shared" si="10"/>
        <v>50</v>
      </c>
      <c r="L215" s="71" t="s">
        <v>586</v>
      </c>
    </row>
    <row r="216" spans="2:12" x14ac:dyDescent="0.25">
      <c r="B216" s="21">
        <f t="shared" ref="B216:B279" si="11">B215+1</f>
        <v>212</v>
      </c>
      <c r="C216" s="66" t="s">
        <v>614</v>
      </c>
      <c r="D216" s="23" t="s">
        <v>930</v>
      </c>
      <c r="E216" s="72" t="s">
        <v>185</v>
      </c>
      <c r="F216" s="69"/>
      <c r="G216" s="70" t="s">
        <v>2042</v>
      </c>
      <c r="H216" s="69"/>
      <c r="I216" s="62">
        <v>11</v>
      </c>
      <c r="J216" s="62">
        <f t="shared" si="9"/>
        <v>16.5</v>
      </c>
      <c r="K216" s="64">
        <f t="shared" si="10"/>
        <v>36.5</v>
      </c>
      <c r="L216" s="71" t="s">
        <v>586</v>
      </c>
    </row>
    <row r="217" spans="2:12" x14ac:dyDescent="0.25">
      <c r="B217" s="21">
        <f t="shared" si="11"/>
        <v>213</v>
      </c>
      <c r="C217" s="66" t="s">
        <v>614</v>
      </c>
      <c r="D217" s="23" t="s">
        <v>930</v>
      </c>
      <c r="E217" s="73" t="s">
        <v>181</v>
      </c>
      <c r="F217" s="69"/>
      <c r="G217" s="70" t="s">
        <v>2043</v>
      </c>
      <c r="H217" s="69"/>
      <c r="I217" s="62">
        <v>8.5</v>
      </c>
      <c r="J217" s="69">
        <f t="shared" si="9"/>
        <v>12.75</v>
      </c>
      <c r="K217" s="76">
        <f t="shared" si="10"/>
        <v>32.75</v>
      </c>
      <c r="L217" s="71" t="s">
        <v>586</v>
      </c>
    </row>
    <row r="218" spans="2:12" x14ac:dyDescent="0.25">
      <c r="B218" s="21">
        <f t="shared" si="11"/>
        <v>214</v>
      </c>
      <c r="C218" s="22" t="s">
        <v>615</v>
      </c>
      <c r="D218" s="23" t="s">
        <v>944</v>
      </c>
      <c r="E218" s="22" t="s">
        <v>80</v>
      </c>
      <c r="F218" s="23"/>
      <c r="G218" s="24" t="s">
        <v>945</v>
      </c>
      <c r="H218" s="25"/>
      <c r="I218" s="44">
        <v>41.2760293451</v>
      </c>
      <c r="J218" s="26">
        <f t="shared" si="9"/>
        <v>35.37945372437143</v>
      </c>
      <c r="K218" s="46">
        <f t="shared" si="10"/>
        <v>55.37945372437143</v>
      </c>
      <c r="L218" s="27" t="s">
        <v>586</v>
      </c>
    </row>
    <row r="219" spans="2:12" x14ac:dyDescent="0.25">
      <c r="B219" s="21">
        <f t="shared" si="11"/>
        <v>215</v>
      </c>
      <c r="C219" s="22" t="s">
        <v>616</v>
      </c>
      <c r="D219" s="23" t="s">
        <v>946</v>
      </c>
      <c r="E219" s="22" t="s">
        <v>80</v>
      </c>
      <c r="F219" s="23"/>
      <c r="G219" s="24" t="s">
        <v>947</v>
      </c>
      <c r="H219" s="25"/>
      <c r="I219" s="44">
        <v>6.8</v>
      </c>
      <c r="J219" s="26">
        <f t="shared" si="9"/>
        <v>10.199999999999999</v>
      </c>
      <c r="K219" s="46">
        <f t="shared" si="10"/>
        <v>30.2</v>
      </c>
      <c r="L219" s="27" t="s">
        <v>582</v>
      </c>
    </row>
    <row r="220" spans="2:12" x14ac:dyDescent="0.25">
      <c r="B220" s="21">
        <f t="shared" si="11"/>
        <v>216</v>
      </c>
      <c r="C220" s="22" t="s">
        <v>616</v>
      </c>
      <c r="D220" s="23" t="s">
        <v>946</v>
      </c>
      <c r="E220" s="22" t="s">
        <v>14</v>
      </c>
      <c r="F220" s="23"/>
      <c r="G220" s="24" t="s">
        <v>948</v>
      </c>
      <c r="H220" s="25"/>
      <c r="I220" s="44">
        <v>28.8</v>
      </c>
      <c r="J220" s="26">
        <f t="shared" si="9"/>
        <v>43.199999999999996</v>
      </c>
      <c r="K220" s="46">
        <f t="shared" si="10"/>
        <v>63.199999999999996</v>
      </c>
      <c r="L220" s="27" t="s">
        <v>582</v>
      </c>
    </row>
    <row r="221" spans="2:12" x14ac:dyDescent="0.25">
      <c r="B221" s="21">
        <f t="shared" si="11"/>
        <v>217</v>
      </c>
      <c r="C221" s="22" t="s">
        <v>616</v>
      </c>
      <c r="D221" s="23" t="s">
        <v>946</v>
      </c>
      <c r="E221" s="22" t="s">
        <v>322</v>
      </c>
      <c r="F221" s="23"/>
      <c r="G221" s="24" t="s">
        <v>949</v>
      </c>
      <c r="H221" s="25"/>
      <c r="I221" s="44">
        <v>14.8</v>
      </c>
      <c r="J221" s="26">
        <f t="shared" si="9"/>
        <v>22.2</v>
      </c>
      <c r="K221" s="46">
        <f t="shared" si="10"/>
        <v>42.2</v>
      </c>
      <c r="L221" s="27" t="s">
        <v>582</v>
      </c>
    </row>
    <row r="222" spans="2:12" x14ac:dyDescent="0.25">
      <c r="B222" s="21">
        <f t="shared" si="11"/>
        <v>218</v>
      </c>
      <c r="C222" s="22" t="s">
        <v>616</v>
      </c>
      <c r="D222" s="23" t="s">
        <v>946</v>
      </c>
      <c r="E222" s="22" t="s">
        <v>79</v>
      </c>
      <c r="F222" s="23"/>
      <c r="G222" s="24" t="s">
        <v>950</v>
      </c>
      <c r="H222" s="25"/>
      <c r="I222" s="44">
        <v>13.5</v>
      </c>
      <c r="J222" s="26">
        <f t="shared" si="9"/>
        <v>20.25</v>
      </c>
      <c r="K222" s="46">
        <f t="shared" si="10"/>
        <v>40.25</v>
      </c>
      <c r="L222" s="27" t="s">
        <v>582</v>
      </c>
    </row>
    <row r="223" spans="2:12" x14ac:dyDescent="0.25">
      <c r="B223" s="21">
        <f t="shared" si="11"/>
        <v>219</v>
      </c>
      <c r="C223" s="22" t="s">
        <v>617</v>
      </c>
      <c r="D223" s="23" t="s">
        <v>951</v>
      </c>
      <c r="E223" s="22" t="s">
        <v>254</v>
      </c>
      <c r="F223" s="23"/>
      <c r="G223" s="24" t="s">
        <v>952</v>
      </c>
      <c r="H223" s="25"/>
      <c r="I223" s="44">
        <v>15</v>
      </c>
      <c r="J223" s="26">
        <f t="shared" si="9"/>
        <v>22.5</v>
      </c>
      <c r="K223" s="46">
        <f t="shared" si="10"/>
        <v>42.5</v>
      </c>
      <c r="L223" s="27" t="s">
        <v>582</v>
      </c>
    </row>
    <row r="224" spans="2:12" x14ac:dyDescent="0.25">
      <c r="B224" s="21">
        <f t="shared" si="11"/>
        <v>220</v>
      </c>
      <c r="C224" s="22" t="s">
        <v>617</v>
      </c>
      <c r="D224" s="23" t="s">
        <v>951</v>
      </c>
      <c r="E224" s="22" t="s">
        <v>112</v>
      </c>
      <c r="F224" s="23"/>
      <c r="G224" s="24" t="s">
        <v>953</v>
      </c>
      <c r="H224" s="25"/>
      <c r="I224" s="44">
        <v>21.7</v>
      </c>
      <c r="J224" s="26">
        <f t="shared" si="9"/>
        <v>32.549999999999997</v>
      </c>
      <c r="K224" s="46">
        <f t="shared" si="10"/>
        <v>52.55</v>
      </c>
      <c r="L224" s="27" t="s">
        <v>582</v>
      </c>
    </row>
    <row r="225" spans="2:12" x14ac:dyDescent="0.25">
      <c r="B225" s="21">
        <f t="shared" si="11"/>
        <v>221</v>
      </c>
      <c r="C225" s="22" t="s">
        <v>21</v>
      </c>
      <c r="D225" s="23" t="s">
        <v>944</v>
      </c>
      <c r="E225" s="22" t="s">
        <v>504</v>
      </c>
      <c r="F225" s="23"/>
      <c r="G225" s="24" t="s">
        <v>954</v>
      </c>
      <c r="H225" s="25"/>
      <c r="I225" s="44">
        <v>14.73044588098</v>
      </c>
      <c r="J225" s="26">
        <f t="shared" si="9"/>
        <v>22.095668821469999</v>
      </c>
      <c r="K225" s="46">
        <f t="shared" si="10"/>
        <v>42.095668821469999</v>
      </c>
      <c r="L225" s="27" t="s">
        <v>586</v>
      </c>
    </row>
    <row r="226" spans="2:12" x14ac:dyDescent="0.25">
      <c r="B226" s="21">
        <f t="shared" si="11"/>
        <v>222</v>
      </c>
      <c r="C226" s="22" t="s">
        <v>21</v>
      </c>
      <c r="D226" s="23" t="s">
        <v>944</v>
      </c>
      <c r="E226" s="22" t="s">
        <v>22</v>
      </c>
      <c r="F226" s="23"/>
      <c r="G226" s="24" t="s">
        <v>955</v>
      </c>
      <c r="H226" s="25"/>
      <c r="I226" s="44">
        <v>4.9367809999999999</v>
      </c>
      <c r="J226" s="26">
        <f t="shared" si="9"/>
        <v>7.4051714999999998</v>
      </c>
      <c r="K226" s="46">
        <f t="shared" si="10"/>
        <v>27.405171500000002</v>
      </c>
      <c r="L226" s="27" t="s">
        <v>586</v>
      </c>
    </row>
    <row r="227" spans="2:12" x14ac:dyDescent="0.25">
      <c r="B227" s="21">
        <f t="shared" si="11"/>
        <v>223</v>
      </c>
      <c r="C227" s="22" t="s">
        <v>21</v>
      </c>
      <c r="D227" s="23" t="s">
        <v>944</v>
      </c>
      <c r="E227" s="22" t="s">
        <v>17</v>
      </c>
      <c r="F227" s="23"/>
      <c r="G227" s="24" t="s">
        <v>956</v>
      </c>
      <c r="H227" s="25"/>
      <c r="I227" s="44">
        <v>27.8</v>
      </c>
      <c r="J227" s="26">
        <f t="shared" si="9"/>
        <v>41.7</v>
      </c>
      <c r="K227" s="46">
        <f t="shared" si="10"/>
        <v>61.7</v>
      </c>
      <c r="L227" s="27" t="s">
        <v>586</v>
      </c>
    </row>
    <row r="228" spans="2:12" x14ac:dyDescent="0.25">
      <c r="B228" s="21">
        <f t="shared" si="11"/>
        <v>224</v>
      </c>
      <c r="C228" s="22" t="s">
        <v>21</v>
      </c>
      <c r="D228" s="23" t="s">
        <v>944</v>
      </c>
      <c r="E228" s="22" t="s">
        <v>683</v>
      </c>
      <c r="F228" s="23"/>
      <c r="G228" s="24" t="s">
        <v>957</v>
      </c>
      <c r="H228" s="25"/>
      <c r="I228" s="44">
        <v>16.704619999999998</v>
      </c>
      <c r="J228" s="26">
        <f t="shared" si="9"/>
        <v>25.056929999999998</v>
      </c>
      <c r="K228" s="46">
        <f t="shared" si="10"/>
        <v>45.056929999999994</v>
      </c>
      <c r="L228" s="27" t="s">
        <v>586</v>
      </c>
    </row>
    <row r="229" spans="2:12" x14ac:dyDescent="0.25">
      <c r="B229" s="21">
        <f t="shared" si="11"/>
        <v>225</v>
      </c>
      <c r="C229" s="22" t="s">
        <v>21</v>
      </c>
      <c r="D229" s="23" t="s">
        <v>944</v>
      </c>
      <c r="E229" s="22" t="s">
        <v>0</v>
      </c>
      <c r="F229" s="23"/>
      <c r="G229" s="24" t="s">
        <v>958</v>
      </c>
      <c r="H229" s="25"/>
      <c r="I229" s="44">
        <v>11.903504986990001</v>
      </c>
      <c r="J229" s="26">
        <f t="shared" si="9"/>
        <v>17.855257480485001</v>
      </c>
      <c r="K229" s="46">
        <f t="shared" si="10"/>
        <v>37.855257480485001</v>
      </c>
      <c r="L229" s="27" t="s">
        <v>586</v>
      </c>
    </row>
    <row r="230" spans="2:12" x14ac:dyDescent="0.25">
      <c r="B230" s="21">
        <f t="shared" si="11"/>
        <v>226</v>
      </c>
      <c r="C230" s="22" t="s">
        <v>590</v>
      </c>
      <c r="D230" s="23" t="s">
        <v>959</v>
      </c>
      <c r="E230" s="22" t="s">
        <v>176</v>
      </c>
      <c r="F230" s="23"/>
      <c r="G230" s="24" t="s">
        <v>960</v>
      </c>
      <c r="H230" s="25"/>
      <c r="I230" s="44">
        <v>8.9609045904410003</v>
      </c>
      <c r="J230" s="26">
        <f t="shared" si="9"/>
        <v>13.4413568856615</v>
      </c>
      <c r="K230" s="46">
        <f t="shared" si="10"/>
        <v>33.441356885661499</v>
      </c>
      <c r="L230" s="27" t="s">
        <v>587</v>
      </c>
    </row>
    <row r="231" spans="2:12" x14ac:dyDescent="0.25">
      <c r="B231" s="21">
        <f t="shared" si="11"/>
        <v>227</v>
      </c>
      <c r="C231" s="22" t="s">
        <v>618</v>
      </c>
      <c r="D231" s="23" t="s">
        <v>961</v>
      </c>
      <c r="E231" s="22" t="s">
        <v>381</v>
      </c>
      <c r="F231" s="23"/>
      <c r="G231" s="24" t="s">
        <v>962</v>
      </c>
      <c r="H231" s="25"/>
      <c r="I231" s="44">
        <v>42.234076536671999</v>
      </c>
      <c r="J231" s="26">
        <f t="shared" si="9"/>
        <v>36.200637031433139</v>
      </c>
      <c r="K231" s="46">
        <f t="shared" si="10"/>
        <v>56.200637031433139</v>
      </c>
      <c r="L231" s="27" t="s">
        <v>587</v>
      </c>
    </row>
    <row r="232" spans="2:12" x14ac:dyDescent="0.25">
      <c r="B232" s="21">
        <f t="shared" si="11"/>
        <v>228</v>
      </c>
      <c r="C232" s="22" t="s">
        <v>618</v>
      </c>
      <c r="D232" s="23" t="s">
        <v>961</v>
      </c>
      <c r="E232" s="22" t="s">
        <v>15</v>
      </c>
      <c r="F232" s="23"/>
      <c r="G232" s="24" t="s">
        <v>963</v>
      </c>
      <c r="H232" s="25"/>
      <c r="I232" s="44">
        <v>5.3409587235059997</v>
      </c>
      <c r="J232" s="26">
        <f t="shared" si="9"/>
        <v>8.0114380852589999</v>
      </c>
      <c r="K232" s="46">
        <f t="shared" si="10"/>
        <v>28.011438085259002</v>
      </c>
      <c r="L232" s="27" t="s">
        <v>587</v>
      </c>
    </row>
    <row r="233" spans="2:12" x14ac:dyDescent="0.25">
      <c r="B233" s="21">
        <f t="shared" si="11"/>
        <v>229</v>
      </c>
      <c r="C233" s="22" t="s">
        <v>618</v>
      </c>
      <c r="D233" s="23" t="s">
        <v>961</v>
      </c>
      <c r="E233" s="29" t="s">
        <v>54</v>
      </c>
      <c r="F233" s="23"/>
      <c r="G233" s="24" t="s">
        <v>964</v>
      </c>
      <c r="H233" s="25"/>
      <c r="I233" s="44">
        <v>1.6</v>
      </c>
      <c r="J233" s="26">
        <f t="shared" si="9"/>
        <v>2.4</v>
      </c>
      <c r="K233" s="46">
        <f t="shared" si="10"/>
        <v>22.4</v>
      </c>
      <c r="L233" s="27" t="s">
        <v>587</v>
      </c>
    </row>
    <row r="234" spans="2:12" x14ac:dyDescent="0.25">
      <c r="B234" s="21">
        <f t="shared" si="11"/>
        <v>230</v>
      </c>
      <c r="C234" s="22" t="s">
        <v>618</v>
      </c>
      <c r="D234" s="23" t="s">
        <v>961</v>
      </c>
      <c r="E234" s="22" t="s">
        <v>14</v>
      </c>
      <c r="F234" s="23"/>
      <c r="G234" s="24" t="s">
        <v>965</v>
      </c>
      <c r="H234" s="25"/>
      <c r="I234" s="44">
        <v>20.399999999999999</v>
      </c>
      <c r="J234" s="26">
        <f t="shared" si="9"/>
        <v>30.6</v>
      </c>
      <c r="K234" s="46">
        <f t="shared" si="10"/>
        <v>50.6</v>
      </c>
      <c r="L234" s="27" t="s">
        <v>587</v>
      </c>
    </row>
    <row r="235" spans="2:12" x14ac:dyDescent="0.25">
      <c r="B235" s="21">
        <f t="shared" si="11"/>
        <v>231</v>
      </c>
      <c r="C235" s="22" t="s">
        <v>618</v>
      </c>
      <c r="D235" s="23" t="s">
        <v>961</v>
      </c>
      <c r="E235" s="22" t="s">
        <v>161</v>
      </c>
      <c r="F235" s="23"/>
      <c r="G235" s="24" t="s">
        <v>966</v>
      </c>
      <c r="H235" s="25"/>
      <c r="I235" s="44">
        <v>40.460737748989999</v>
      </c>
      <c r="J235" s="26">
        <f t="shared" si="9"/>
        <v>34.680632356277137</v>
      </c>
      <c r="K235" s="46">
        <f t="shared" si="10"/>
        <v>54.680632356277137</v>
      </c>
      <c r="L235" s="27" t="s">
        <v>587</v>
      </c>
    </row>
    <row r="236" spans="2:12" x14ac:dyDescent="0.25">
      <c r="B236" s="21">
        <f t="shared" si="11"/>
        <v>232</v>
      </c>
      <c r="C236" s="22" t="s">
        <v>618</v>
      </c>
      <c r="D236" s="23" t="s">
        <v>961</v>
      </c>
      <c r="E236" s="22" t="s">
        <v>146</v>
      </c>
      <c r="F236" s="23"/>
      <c r="G236" s="24" t="s">
        <v>967</v>
      </c>
      <c r="H236" s="25"/>
      <c r="I236" s="44">
        <v>2.4841916355090001</v>
      </c>
      <c r="J236" s="26">
        <f t="shared" si="9"/>
        <v>3.7262874532635002</v>
      </c>
      <c r="K236" s="46">
        <f t="shared" si="10"/>
        <v>23.726287453263499</v>
      </c>
      <c r="L236" s="27" t="s">
        <v>587</v>
      </c>
    </row>
    <row r="237" spans="2:12" x14ac:dyDescent="0.25">
      <c r="B237" s="21">
        <f t="shared" si="11"/>
        <v>233</v>
      </c>
      <c r="C237" s="22" t="s">
        <v>618</v>
      </c>
      <c r="D237" s="23" t="s">
        <v>961</v>
      </c>
      <c r="E237" s="22" t="s">
        <v>82</v>
      </c>
      <c r="F237" s="23"/>
      <c r="G237" s="24" t="s">
        <v>968</v>
      </c>
      <c r="H237" s="25"/>
      <c r="I237" s="44">
        <v>2.4841916355090001</v>
      </c>
      <c r="J237" s="26">
        <f t="shared" si="9"/>
        <v>3.7262874532635002</v>
      </c>
      <c r="K237" s="46">
        <f t="shared" si="10"/>
        <v>23.726287453263499</v>
      </c>
      <c r="L237" s="27" t="s">
        <v>587</v>
      </c>
    </row>
    <row r="238" spans="2:12" x14ac:dyDescent="0.25">
      <c r="B238" s="21">
        <f t="shared" si="11"/>
        <v>234</v>
      </c>
      <c r="C238" s="22" t="s">
        <v>618</v>
      </c>
      <c r="D238" s="23" t="s">
        <v>961</v>
      </c>
      <c r="E238" s="22" t="s">
        <v>0</v>
      </c>
      <c r="F238" s="23"/>
      <c r="G238" s="24" t="s">
        <v>969</v>
      </c>
      <c r="H238" s="25"/>
      <c r="I238" s="44">
        <v>27.312286956120001</v>
      </c>
      <c r="J238" s="26">
        <f t="shared" si="9"/>
        <v>40.96843043418</v>
      </c>
      <c r="K238" s="46">
        <f t="shared" si="10"/>
        <v>60.96843043418</v>
      </c>
      <c r="L238" s="27" t="s">
        <v>587</v>
      </c>
    </row>
    <row r="239" spans="2:12" x14ac:dyDescent="0.25">
      <c r="B239" s="21">
        <f t="shared" si="11"/>
        <v>235</v>
      </c>
      <c r="C239" s="22" t="s">
        <v>618</v>
      </c>
      <c r="D239" s="23" t="s">
        <v>961</v>
      </c>
      <c r="E239" s="22" t="s">
        <v>101</v>
      </c>
      <c r="F239" s="23"/>
      <c r="G239" s="24" t="s">
        <v>970</v>
      </c>
      <c r="H239" s="25"/>
      <c r="I239" s="44">
        <v>14.59897053387</v>
      </c>
      <c r="J239" s="26">
        <f t="shared" si="9"/>
        <v>21.898455800804999</v>
      </c>
      <c r="K239" s="46">
        <f t="shared" si="10"/>
        <v>41.898455800804996</v>
      </c>
      <c r="L239" s="27" t="s">
        <v>587</v>
      </c>
    </row>
    <row r="240" spans="2:12" x14ac:dyDescent="0.25">
      <c r="B240" s="21">
        <f t="shared" si="11"/>
        <v>236</v>
      </c>
      <c r="C240" s="22" t="s">
        <v>618</v>
      </c>
      <c r="D240" s="23" t="s">
        <v>961</v>
      </c>
      <c r="E240" s="22" t="s">
        <v>31</v>
      </c>
      <c r="F240" s="23"/>
      <c r="G240" s="24" t="s">
        <v>971</v>
      </c>
      <c r="H240" s="25"/>
      <c r="I240" s="44">
        <v>19.30318226264</v>
      </c>
      <c r="J240" s="26">
        <f t="shared" si="9"/>
        <v>28.95477339396</v>
      </c>
      <c r="K240" s="46">
        <f t="shared" si="10"/>
        <v>48.954773393959996</v>
      </c>
      <c r="L240" s="27" t="s">
        <v>587</v>
      </c>
    </row>
    <row r="241" spans="2:12" x14ac:dyDescent="0.25">
      <c r="B241" s="21">
        <f t="shared" si="11"/>
        <v>237</v>
      </c>
      <c r="C241" s="66" t="s">
        <v>1963</v>
      </c>
      <c r="D241" s="32" t="s">
        <v>2048</v>
      </c>
      <c r="E241" s="72" t="s">
        <v>14</v>
      </c>
      <c r="F241" s="69"/>
      <c r="G241" s="70" t="s">
        <v>2049</v>
      </c>
      <c r="H241" s="69"/>
      <c r="I241" s="62">
        <v>35</v>
      </c>
      <c r="J241" s="62">
        <f t="shared" si="9"/>
        <v>52.5</v>
      </c>
      <c r="K241" s="64">
        <f t="shared" si="10"/>
        <v>72.5</v>
      </c>
      <c r="L241" s="71" t="s">
        <v>587</v>
      </c>
    </row>
    <row r="242" spans="2:12" x14ac:dyDescent="0.25">
      <c r="B242" s="21">
        <f t="shared" si="11"/>
        <v>238</v>
      </c>
      <c r="C242" s="22" t="s">
        <v>536</v>
      </c>
      <c r="D242" s="23" t="s">
        <v>972</v>
      </c>
      <c r="E242" s="22" t="s">
        <v>15</v>
      </c>
      <c r="F242" s="23"/>
      <c r="G242" s="24" t="s">
        <v>973</v>
      </c>
      <c r="H242" s="25"/>
      <c r="I242" s="44">
        <v>2.4</v>
      </c>
      <c r="J242" s="26">
        <f t="shared" si="9"/>
        <v>3.5999999999999996</v>
      </c>
      <c r="K242" s="46">
        <f t="shared" si="10"/>
        <v>23.6</v>
      </c>
      <c r="L242" s="27" t="s">
        <v>582</v>
      </c>
    </row>
    <row r="243" spans="2:12" x14ac:dyDescent="0.25">
      <c r="B243" s="21">
        <f t="shared" si="11"/>
        <v>239</v>
      </c>
      <c r="C243" s="22" t="s">
        <v>536</v>
      </c>
      <c r="D243" s="23" t="s">
        <v>972</v>
      </c>
      <c r="E243" s="22" t="s">
        <v>142</v>
      </c>
      <c r="F243" s="23"/>
      <c r="G243" s="24" t="s">
        <v>974</v>
      </c>
      <c r="H243" s="25"/>
      <c r="I243" s="44">
        <v>3.3</v>
      </c>
      <c r="J243" s="26">
        <f t="shared" si="9"/>
        <v>4.9499999999999993</v>
      </c>
      <c r="K243" s="46">
        <f t="shared" si="10"/>
        <v>24.95</v>
      </c>
      <c r="L243" s="27" t="s">
        <v>582</v>
      </c>
    </row>
    <row r="244" spans="2:12" x14ac:dyDescent="0.25">
      <c r="B244" s="21">
        <f t="shared" si="11"/>
        <v>240</v>
      </c>
      <c r="C244" s="22" t="s">
        <v>536</v>
      </c>
      <c r="D244" s="23" t="s">
        <v>972</v>
      </c>
      <c r="E244" s="22" t="s">
        <v>33</v>
      </c>
      <c r="F244" s="23"/>
      <c r="G244" s="24" t="s">
        <v>975</v>
      </c>
      <c r="H244" s="25"/>
      <c r="I244" s="44">
        <v>4.9000000000000004</v>
      </c>
      <c r="J244" s="26">
        <f t="shared" si="9"/>
        <v>7.3500000000000005</v>
      </c>
      <c r="K244" s="46">
        <f t="shared" si="10"/>
        <v>27.35</v>
      </c>
      <c r="L244" s="27" t="s">
        <v>582</v>
      </c>
    </row>
    <row r="245" spans="2:12" x14ac:dyDescent="0.25">
      <c r="B245" s="21">
        <f t="shared" si="11"/>
        <v>241</v>
      </c>
      <c r="C245" s="22" t="s">
        <v>536</v>
      </c>
      <c r="D245" s="23" t="s">
        <v>972</v>
      </c>
      <c r="E245" s="22" t="s">
        <v>14</v>
      </c>
      <c r="F245" s="23"/>
      <c r="G245" s="24" t="s">
        <v>976</v>
      </c>
      <c r="H245" s="25"/>
      <c r="I245" s="44">
        <v>25.3</v>
      </c>
      <c r="J245" s="26">
        <f t="shared" si="9"/>
        <v>37.950000000000003</v>
      </c>
      <c r="K245" s="46">
        <f t="shared" si="10"/>
        <v>57.95</v>
      </c>
      <c r="L245" s="27" t="s">
        <v>582</v>
      </c>
    </row>
    <row r="246" spans="2:12" x14ac:dyDescent="0.25">
      <c r="B246" s="21">
        <f t="shared" si="11"/>
        <v>242</v>
      </c>
      <c r="C246" s="31" t="s">
        <v>619</v>
      </c>
      <c r="D246" s="23" t="s">
        <v>977</v>
      </c>
      <c r="E246" s="22" t="s">
        <v>112</v>
      </c>
      <c r="F246" s="23"/>
      <c r="G246" s="24" t="s">
        <v>978</v>
      </c>
      <c r="H246" s="25"/>
      <c r="I246" s="44">
        <v>24.8</v>
      </c>
      <c r="J246" s="26">
        <f t="shared" si="9"/>
        <v>37.200000000000003</v>
      </c>
      <c r="K246" s="46">
        <f t="shared" si="10"/>
        <v>57.2</v>
      </c>
      <c r="L246" s="27" t="s">
        <v>582</v>
      </c>
    </row>
    <row r="247" spans="2:12" x14ac:dyDescent="0.25">
      <c r="B247" s="21">
        <f t="shared" si="11"/>
        <v>243</v>
      </c>
      <c r="C247" s="22" t="s">
        <v>620</v>
      </c>
      <c r="D247" s="23" t="s">
        <v>979</v>
      </c>
      <c r="E247" s="22" t="s">
        <v>14</v>
      </c>
      <c r="F247" s="23"/>
      <c r="G247" s="24" t="s">
        <v>980</v>
      </c>
      <c r="H247" s="25"/>
      <c r="I247" s="44">
        <v>8.3000000000000007</v>
      </c>
      <c r="J247" s="26">
        <f t="shared" si="9"/>
        <v>12.450000000000001</v>
      </c>
      <c r="K247" s="46">
        <f t="shared" si="10"/>
        <v>32.450000000000003</v>
      </c>
      <c r="L247" s="27" t="s">
        <v>587</v>
      </c>
    </row>
    <row r="248" spans="2:12" x14ac:dyDescent="0.25">
      <c r="B248" s="21">
        <f t="shared" si="11"/>
        <v>244</v>
      </c>
      <c r="C248" s="22" t="s">
        <v>620</v>
      </c>
      <c r="D248" s="23" t="s">
        <v>979</v>
      </c>
      <c r="E248" s="22" t="s">
        <v>805</v>
      </c>
      <c r="F248" s="23"/>
      <c r="G248" s="24" t="s">
        <v>981</v>
      </c>
      <c r="H248" s="25"/>
      <c r="I248" s="44">
        <v>6.6</v>
      </c>
      <c r="J248" s="26">
        <f t="shared" si="9"/>
        <v>9.8999999999999986</v>
      </c>
      <c r="K248" s="46">
        <f t="shared" si="10"/>
        <v>29.9</v>
      </c>
      <c r="L248" s="27" t="s">
        <v>587</v>
      </c>
    </row>
    <row r="249" spans="2:12" x14ac:dyDescent="0.25">
      <c r="B249" s="21">
        <f t="shared" si="11"/>
        <v>245</v>
      </c>
      <c r="C249" s="22" t="s">
        <v>620</v>
      </c>
      <c r="D249" s="23" t="s">
        <v>979</v>
      </c>
      <c r="E249" s="22" t="s">
        <v>42</v>
      </c>
      <c r="F249" s="23"/>
      <c r="G249" s="24" t="s">
        <v>982</v>
      </c>
      <c r="H249" s="25"/>
      <c r="I249" s="44">
        <v>6.7</v>
      </c>
      <c r="J249" s="26">
        <f t="shared" si="9"/>
        <v>10.050000000000001</v>
      </c>
      <c r="K249" s="46">
        <f t="shared" si="10"/>
        <v>30.05</v>
      </c>
      <c r="L249" s="27" t="s">
        <v>587</v>
      </c>
    </row>
    <row r="250" spans="2:12" x14ac:dyDescent="0.25">
      <c r="B250" s="21">
        <f t="shared" si="11"/>
        <v>246</v>
      </c>
      <c r="C250" s="22" t="s">
        <v>620</v>
      </c>
      <c r="D250" s="23" t="s">
        <v>979</v>
      </c>
      <c r="E250" s="22" t="s">
        <v>0</v>
      </c>
      <c r="F250" s="23"/>
      <c r="G250" s="24" t="s">
        <v>983</v>
      </c>
      <c r="H250" s="25"/>
      <c r="I250" s="44">
        <v>8.1999999999999993</v>
      </c>
      <c r="J250" s="26">
        <f t="shared" si="9"/>
        <v>12.299999999999999</v>
      </c>
      <c r="K250" s="46">
        <f t="shared" si="10"/>
        <v>32.299999999999997</v>
      </c>
      <c r="L250" s="27" t="s">
        <v>587</v>
      </c>
    </row>
    <row r="251" spans="2:12" x14ac:dyDescent="0.25">
      <c r="B251" s="21">
        <f t="shared" si="11"/>
        <v>247</v>
      </c>
      <c r="C251" s="22" t="s">
        <v>430</v>
      </c>
      <c r="D251" s="23" t="s">
        <v>859</v>
      </c>
      <c r="E251" s="22" t="s">
        <v>431</v>
      </c>
      <c r="F251" s="23"/>
      <c r="G251" s="24" t="s">
        <v>984</v>
      </c>
      <c r="H251" s="25"/>
      <c r="I251" s="44">
        <v>148</v>
      </c>
      <c r="J251" s="26">
        <f t="shared" si="9"/>
        <v>88.8</v>
      </c>
      <c r="K251" s="46">
        <f t="shared" si="10"/>
        <v>133.80000000000001</v>
      </c>
      <c r="L251" s="27" t="s">
        <v>587</v>
      </c>
    </row>
    <row r="252" spans="2:12" x14ac:dyDescent="0.25">
      <c r="B252" s="21">
        <f t="shared" si="11"/>
        <v>248</v>
      </c>
      <c r="C252" s="22" t="s">
        <v>430</v>
      </c>
      <c r="D252" s="23" t="s">
        <v>859</v>
      </c>
      <c r="E252" s="22" t="s">
        <v>18</v>
      </c>
      <c r="F252" s="23"/>
      <c r="G252" s="24" t="s">
        <v>985</v>
      </c>
      <c r="H252" s="25"/>
      <c r="I252" s="44">
        <v>76.599999999999994</v>
      </c>
      <c r="J252" s="26">
        <f t="shared" si="9"/>
        <v>45.959999999999994</v>
      </c>
      <c r="K252" s="46">
        <f t="shared" si="10"/>
        <v>90.96</v>
      </c>
      <c r="L252" s="27" t="s">
        <v>587</v>
      </c>
    </row>
    <row r="253" spans="2:12" x14ac:dyDescent="0.25">
      <c r="B253" s="21">
        <f t="shared" si="11"/>
        <v>249</v>
      </c>
      <c r="C253" s="22" t="s">
        <v>475</v>
      </c>
      <c r="D253" s="23" t="s">
        <v>986</v>
      </c>
      <c r="E253" s="22" t="s">
        <v>157</v>
      </c>
      <c r="F253" s="23"/>
      <c r="G253" s="24" t="s">
        <v>987</v>
      </c>
      <c r="H253" s="25"/>
      <c r="I253" s="44">
        <v>13.7</v>
      </c>
      <c r="J253" s="26">
        <f t="shared" si="9"/>
        <v>20.549999999999997</v>
      </c>
      <c r="K253" s="46">
        <f t="shared" si="10"/>
        <v>40.549999999999997</v>
      </c>
      <c r="L253" s="27" t="s">
        <v>587</v>
      </c>
    </row>
    <row r="254" spans="2:12" x14ac:dyDescent="0.25">
      <c r="B254" s="21">
        <f t="shared" si="11"/>
        <v>250</v>
      </c>
      <c r="C254" s="66" t="s">
        <v>1964</v>
      </c>
      <c r="D254" s="30" t="s">
        <v>2052</v>
      </c>
      <c r="E254" s="72" t="s">
        <v>113</v>
      </c>
      <c r="F254" s="69"/>
      <c r="G254" s="70" t="s">
        <v>2050</v>
      </c>
      <c r="H254" s="69"/>
      <c r="I254" s="62">
        <v>19</v>
      </c>
      <c r="J254" s="63">
        <f t="shared" si="9"/>
        <v>28.5</v>
      </c>
      <c r="K254" s="75">
        <f t="shared" si="10"/>
        <v>48.5</v>
      </c>
      <c r="L254" s="71" t="s">
        <v>587</v>
      </c>
    </row>
    <row r="255" spans="2:12" x14ac:dyDescent="0.25">
      <c r="B255" s="21">
        <f t="shared" si="11"/>
        <v>251</v>
      </c>
      <c r="C255" s="66" t="s">
        <v>1964</v>
      </c>
      <c r="D255" s="30" t="s">
        <v>2052</v>
      </c>
      <c r="E255" s="72" t="s">
        <v>14</v>
      </c>
      <c r="F255" s="69"/>
      <c r="G255" s="70" t="s">
        <v>2051</v>
      </c>
      <c r="H255" s="69"/>
      <c r="I255" s="62">
        <v>3</v>
      </c>
      <c r="J255" s="63">
        <f t="shared" si="9"/>
        <v>4.5</v>
      </c>
      <c r="K255" s="75">
        <f t="shared" si="10"/>
        <v>24.5</v>
      </c>
      <c r="L255" s="71" t="s">
        <v>587</v>
      </c>
    </row>
    <row r="256" spans="2:12" x14ac:dyDescent="0.25">
      <c r="B256" s="21">
        <f t="shared" si="11"/>
        <v>252</v>
      </c>
      <c r="C256" s="22" t="s">
        <v>44</v>
      </c>
      <c r="D256" s="23" t="s">
        <v>988</v>
      </c>
      <c r="E256" s="22" t="s">
        <v>262</v>
      </c>
      <c r="F256" s="23"/>
      <c r="G256" s="24" t="s">
        <v>989</v>
      </c>
      <c r="H256" s="25"/>
      <c r="I256" s="44">
        <v>331</v>
      </c>
      <c r="J256" s="26">
        <f t="shared" si="9"/>
        <v>198.6</v>
      </c>
      <c r="K256" s="46">
        <f t="shared" si="10"/>
        <v>678.6</v>
      </c>
      <c r="L256" s="27" t="s">
        <v>587</v>
      </c>
    </row>
    <row r="257" spans="2:12" x14ac:dyDescent="0.25">
      <c r="B257" s="21">
        <f t="shared" si="11"/>
        <v>253</v>
      </c>
      <c r="C257" s="22" t="s">
        <v>44</v>
      </c>
      <c r="D257" s="23" t="s">
        <v>988</v>
      </c>
      <c r="E257" s="29" t="s">
        <v>14</v>
      </c>
      <c r="F257" s="23"/>
      <c r="G257" s="24" t="s">
        <v>990</v>
      </c>
      <c r="H257" s="25"/>
      <c r="I257" s="44">
        <v>2.2999999999999998</v>
      </c>
      <c r="J257" s="26">
        <f t="shared" si="9"/>
        <v>3.4499999999999997</v>
      </c>
      <c r="K257" s="46">
        <f t="shared" si="10"/>
        <v>23.45</v>
      </c>
      <c r="L257" s="27" t="s">
        <v>587</v>
      </c>
    </row>
    <row r="258" spans="2:12" x14ac:dyDescent="0.25">
      <c r="B258" s="21">
        <f t="shared" si="11"/>
        <v>254</v>
      </c>
      <c r="C258" s="22" t="s">
        <v>44</v>
      </c>
      <c r="D258" s="23" t="s">
        <v>988</v>
      </c>
      <c r="E258" s="22" t="s">
        <v>198</v>
      </c>
      <c r="F258" s="23"/>
      <c r="G258" s="24" t="s">
        <v>991</v>
      </c>
      <c r="H258" s="25"/>
      <c r="I258" s="44">
        <v>44.573729871060003</v>
      </c>
      <c r="J258" s="26">
        <f t="shared" si="9"/>
        <v>38.206054175194289</v>
      </c>
      <c r="K258" s="46">
        <f t="shared" si="10"/>
        <v>58.206054175194289</v>
      </c>
      <c r="L258" s="27" t="s">
        <v>587</v>
      </c>
    </row>
    <row r="259" spans="2:12" x14ac:dyDescent="0.25">
      <c r="B259" s="21">
        <f t="shared" si="11"/>
        <v>255</v>
      </c>
      <c r="C259" s="22" t="s">
        <v>44</v>
      </c>
      <c r="D259" s="23" t="s">
        <v>988</v>
      </c>
      <c r="E259" s="22" t="s">
        <v>263</v>
      </c>
      <c r="F259" s="23"/>
      <c r="G259" s="24" t="s">
        <v>992</v>
      </c>
      <c r="H259" s="25"/>
      <c r="I259" s="44">
        <v>568</v>
      </c>
      <c r="J259" s="26">
        <f t="shared" si="9"/>
        <v>340.79999999999995</v>
      </c>
      <c r="K259" s="46">
        <f t="shared" si="10"/>
        <v>820.8</v>
      </c>
      <c r="L259" s="27" t="s">
        <v>587</v>
      </c>
    </row>
    <row r="260" spans="2:12" x14ac:dyDescent="0.25">
      <c r="B260" s="21">
        <f t="shared" si="11"/>
        <v>256</v>
      </c>
      <c r="C260" s="22" t="s">
        <v>44</v>
      </c>
      <c r="D260" s="23" t="s">
        <v>988</v>
      </c>
      <c r="E260" s="22" t="s">
        <v>261</v>
      </c>
      <c r="F260" s="23"/>
      <c r="G260" s="24" t="s">
        <v>993</v>
      </c>
      <c r="H260" s="25"/>
      <c r="I260" s="44">
        <v>187</v>
      </c>
      <c r="J260" s="26">
        <f t="shared" ref="J260:J323" si="12">IF(OR(I260=40,I260&lt;40),((I260/40)*60),((IF(AND(I260&gt;40,I260&lt;61),(I260/70*60),(I260/100*60)))))</f>
        <v>112.2</v>
      </c>
      <c r="K260" s="46">
        <f t="shared" ref="K260:K323" si="13">IF(OR(I260=50,I260&lt;50),J260+20,IF(AND(I260&gt;50,I260&lt;150.01),J260+45,IF(AND(I260&gt;150,I260&lt;200.01),J260+240,J260+480)))</f>
        <v>352.2</v>
      </c>
      <c r="L260" s="27" t="s">
        <v>587</v>
      </c>
    </row>
    <row r="261" spans="2:12" x14ac:dyDescent="0.25">
      <c r="B261" s="21">
        <f t="shared" si="11"/>
        <v>257</v>
      </c>
      <c r="C261" s="22" t="s">
        <v>44</v>
      </c>
      <c r="D261" s="23" t="s">
        <v>988</v>
      </c>
      <c r="E261" s="22" t="s">
        <v>259</v>
      </c>
      <c r="F261" s="23"/>
      <c r="G261" s="24" t="s">
        <v>994</v>
      </c>
      <c r="H261" s="25"/>
      <c r="I261" s="44">
        <v>249</v>
      </c>
      <c r="J261" s="26">
        <f t="shared" si="12"/>
        <v>149.4</v>
      </c>
      <c r="K261" s="46">
        <f t="shared" si="13"/>
        <v>629.4</v>
      </c>
      <c r="L261" s="27" t="s">
        <v>587</v>
      </c>
    </row>
    <row r="262" spans="2:12" x14ac:dyDescent="0.25">
      <c r="B262" s="21">
        <f t="shared" si="11"/>
        <v>258</v>
      </c>
      <c r="C262" s="22" t="s">
        <v>44</v>
      </c>
      <c r="D262" s="23" t="s">
        <v>988</v>
      </c>
      <c r="E262" s="22" t="s">
        <v>258</v>
      </c>
      <c r="F262" s="23"/>
      <c r="G262" s="24" t="s">
        <v>995</v>
      </c>
      <c r="H262" s="25"/>
      <c r="I262" s="44">
        <v>213</v>
      </c>
      <c r="J262" s="26">
        <f t="shared" si="12"/>
        <v>127.8</v>
      </c>
      <c r="K262" s="46">
        <f t="shared" si="13"/>
        <v>607.79999999999995</v>
      </c>
      <c r="L262" s="27" t="s">
        <v>587</v>
      </c>
    </row>
    <row r="263" spans="2:12" x14ac:dyDescent="0.25">
      <c r="B263" s="21">
        <f t="shared" si="11"/>
        <v>259</v>
      </c>
      <c r="C263" s="22" t="s">
        <v>44</v>
      </c>
      <c r="D263" s="23" t="s">
        <v>988</v>
      </c>
      <c r="E263" s="22" t="s">
        <v>257</v>
      </c>
      <c r="F263" s="23"/>
      <c r="G263" s="24" t="s">
        <v>996</v>
      </c>
      <c r="H263" s="25"/>
      <c r="I263" s="44">
        <v>347</v>
      </c>
      <c r="J263" s="26">
        <f t="shared" si="12"/>
        <v>208.20000000000002</v>
      </c>
      <c r="K263" s="46">
        <f t="shared" si="13"/>
        <v>688.2</v>
      </c>
      <c r="L263" s="27" t="s">
        <v>587</v>
      </c>
    </row>
    <row r="264" spans="2:12" x14ac:dyDescent="0.25">
      <c r="B264" s="21">
        <f t="shared" si="11"/>
        <v>260</v>
      </c>
      <c r="C264" s="22" t="s">
        <v>44</v>
      </c>
      <c r="D264" s="23" t="s">
        <v>988</v>
      </c>
      <c r="E264" s="22" t="s">
        <v>260</v>
      </c>
      <c r="F264" s="23"/>
      <c r="G264" s="24" t="s">
        <v>997</v>
      </c>
      <c r="H264" s="25"/>
      <c r="I264" s="44">
        <v>310</v>
      </c>
      <c r="J264" s="26">
        <f t="shared" si="12"/>
        <v>186</v>
      </c>
      <c r="K264" s="46">
        <f t="shared" si="13"/>
        <v>666</v>
      </c>
      <c r="L264" s="27" t="s">
        <v>587</v>
      </c>
    </row>
    <row r="265" spans="2:12" x14ac:dyDescent="0.25">
      <c r="B265" s="21">
        <f t="shared" si="11"/>
        <v>261</v>
      </c>
      <c r="C265" s="22" t="s">
        <v>579</v>
      </c>
      <c r="D265" s="23" t="s">
        <v>998</v>
      </c>
      <c r="E265" s="22" t="s">
        <v>14</v>
      </c>
      <c r="F265" s="23"/>
      <c r="G265" s="24" t="s">
        <v>999</v>
      </c>
      <c r="H265" s="25"/>
      <c r="I265" s="44">
        <v>13.8</v>
      </c>
      <c r="J265" s="26">
        <f t="shared" si="12"/>
        <v>20.700000000000003</v>
      </c>
      <c r="K265" s="46">
        <f t="shared" si="13"/>
        <v>40.700000000000003</v>
      </c>
      <c r="L265" s="27" t="s">
        <v>594</v>
      </c>
    </row>
    <row r="266" spans="2:12" x14ac:dyDescent="0.25">
      <c r="B266" s="21">
        <f t="shared" si="11"/>
        <v>262</v>
      </c>
      <c r="C266" s="22" t="s">
        <v>328</v>
      </c>
      <c r="D266" s="23" t="s">
        <v>859</v>
      </c>
      <c r="E266" s="22" t="s">
        <v>14</v>
      </c>
      <c r="F266" s="23"/>
      <c r="G266" s="24" t="s">
        <v>1000</v>
      </c>
      <c r="H266" s="25"/>
      <c r="I266" s="44">
        <v>19</v>
      </c>
      <c r="J266" s="26">
        <f t="shared" si="12"/>
        <v>28.5</v>
      </c>
      <c r="K266" s="46">
        <f t="shared" si="13"/>
        <v>48.5</v>
      </c>
      <c r="L266" s="27" t="s">
        <v>587</v>
      </c>
    </row>
    <row r="267" spans="2:12" x14ac:dyDescent="0.25">
      <c r="B267" s="21">
        <f t="shared" si="11"/>
        <v>263</v>
      </c>
      <c r="C267" s="22" t="s">
        <v>328</v>
      </c>
      <c r="D267" s="23" t="s">
        <v>859</v>
      </c>
      <c r="E267" s="22" t="s">
        <v>89</v>
      </c>
      <c r="F267" s="23"/>
      <c r="G267" s="24" t="s">
        <v>1001</v>
      </c>
      <c r="H267" s="25"/>
      <c r="I267" s="44">
        <v>5.5803973518429997</v>
      </c>
      <c r="J267" s="26">
        <f t="shared" si="12"/>
        <v>8.3705960277644991</v>
      </c>
      <c r="K267" s="46">
        <f t="shared" si="13"/>
        <v>28.370596027764499</v>
      </c>
      <c r="L267" s="27" t="s">
        <v>587</v>
      </c>
    </row>
    <row r="268" spans="2:12" x14ac:dyDescent="0.25">
      <c r="B268" s="21">
        <f t="shared" si="11"/>
        <v>264</v>
      </c>
      <c r="C268" s="22" t="s">
        <v>328</v>
      </c>
      <c r="D268" s="23" t="s">
        <v>859</v>
      </c>
      <c r="E268" s="22" t="s">
        <v>296</v>
      </c>
      <c r="F268" s="23"/>
      <c r="G268" s="24" t="s">
        <v>1002</v>
      </c>
      <c r="H268" s="25"/>
      <c r="I268" s="44">
        <v>21.29625894103</v>
      </c>
      <c r="J268" s="26">
        <f t="shared" si="12"/>
        <v>31.944388411544999</v>
      </c>
      <c r="K268" s="46">
        <f t="shared" si="13"/>
        <v>51.944388411544999</v>
      </c>
      <c r="L268" s="27" t="s">
        <v>587</v>
      </c>
    </row>
    <row r="269" spans="2:12" x14ac:dyDescent="0.25">
      <c r="B269" s="21">
        <f t="shared" si="11"/>
        <v>265</v>
      </c>
      <c r="C269" s="22" t="s">
        <v>328</v>
      </c>
      <c r="D269" s="23" t="s">
        <v>859</v>
      </c>
      <c r="E269" s="22" t="s">
        <v>82</v>
      </c>
      <c r="F269" s="23"/>
      <c r="G269" s="24" t="s">
        <v>1003</v>
      </c>
      <c r="H269" s="25"/>
      <c r="I269" s="44">
        <v>4.7250123897150003</v>
      </c>
      <c r="J269" s="26">
        <f t="shared" si="12"/>
        <v>7.0875185845725008</v>
      </c>
      <c r="K269" s="46">
        <f t="shared" si="13"/>
        <v>27.0875185845725</v>
      </c>
      <c r="L269" s="27" t="s">
        <v>587</v>
      </c>
    </row>
    <row r="270" spans="2:12" x14ac:dyDescent="0.25">
      <c r="B270" s="21">
        <f t="shared" si="11"/>
        <v>266</v>
      </c>
      <c r="C270" s="22" t="s">
        <v>328</v>
      </c>
      <c r="D270" s="23" t="s">
        <v>859</v>
      </c>
      <c r="E270" s="22" t="s">
        <v>43</v>
      </c>
      <c r="F270" s="23"/>
      <c r="G270" s="24" t="s">
        <v>1004</v>
      </c>
      <c r="H270" s="25"/>
      <c r="I270" s="44">
        <v>9.0962648013200003</v>
      </c>
      <c r="J270" s="26">
        <f t="shared" si="12"/>
        <v>13.64439720198</v>
      </c>
      <c r="K270" s="46">
        <f t="shared" si="13"/>
        <v>33.644397201979999</v>
      </c>
      <c r="L270" s="27" t="s">
        <v>587</v>
      </c>
    </row>
    <row r="271" spans="2:12" x14ac:dyDescent="0.25">
      <c r="B271" s="21">
        <f t="shared" si="11"/>
        <v>267</v>
      </c>
      <c r="C271" s="22" t="s">
        <v>328</v>
      </c>
      <c r="D271" s="23" t="s">
        <v>859</v>
      </c>
      <c r="E271" s="22" t="s">
        <v>0</v>
      </c>
      <c r="F271" s="23"/>
      <c r="G271" s="24" t="s">
        <v>1005</v>
      </c>
      <c r="H271" s="25"/>
      <c r="I271" s="44">
        <v>21.80864758925</v>
      </c>
      <c r="J271" s="26">
        <f t="shared" si="12"/>
        <v>32.712971383875001</v>
      </c>
      <c r="K271" s="46">
        <f t="shared" si="13"/>
        <v>52.712971383875001</v>
      </c>
      <c r="L271" s="27" t="s">
        <v>587</v>
      </c>
    </row>
    <row r="272" spans="2:12" x14ac:dyDescent="0.25">
      <c r="B272" s="21">
        <f t="shared" si="11"/>
        <v>268</v>
      </c>
      <c r="C272" s="22" t="s">
        <v>328</v>
      </c>
      <c r="D272" s="23" t="s">
        <v>859</v>
      </c>
      <c r="E272" s="22" t="s">
        <v>101</v>
      </c>
      <c r="F272" s="23"/>
      <c r="G272" s="24" t="s">
        <v>1006</v>
      </c>
      <c r="H272" s="25"/>
      <c r="I272" s="44">
        <v>11.290552772170001</v>
      </c>
      <c r="J272" s="26">
        <f t="shared" si="12"/>
        <v>16.935829158255004</v>
      </c>
      <c r="K272" s="46">
        <f t="shared" si="13"/>
        <v>36.935829158255004</v>
      </c>
      <c r="L272" s="27" t="s">
        <v>587</v>
      </c>
    </row>
    <row r="273" spans="2:12" x14ac:dyDescent="0.25">
      <c r="B273" s="21">
        <f t="shared" si="11"/>
        <v>269</v>
      </c>
      <c r="C273" s="22" t="s">
        <v>328</v>
      </c>
      <c r="D273" s="23" t="s">
        <v>859</v>
      </c>
      <c r="E273" s="22" t="s">
        <v>725</v>
      </c>
      <c r="F273" s="23"/>
      <c r="G273" s="24" t="s">
        <v>1007</v>
      </c>
      <c r="H273" s="25"/>
      <c r="I273" s="44">
        <v>9</v>
      </c>
      <c r="J273" s="26">
        <f t="shared" si="12"/>
        <v>13.5</v>
      </c>
      <c r="K273" s="46">
        <f t="shared" si="13"/>
        <v>33.5</v>
      </c>
      <c r="L273" s="27" t="s">
        <v>587</v>
      </c>
    </row>
    <row r="274" spans="2:12" x14ac:dyDescent="0.25">
      <c r="B274" s="21">
        <f t="shared" si="11"/>
        <v>270</v>
      </c>
      <c r="C274" s="22" t="s">
        <v>621</v>
      </c>
      <c r="D274" s="23" t="s">
        <v>1008</v>
      </c>
      <c r="E274" s="22" t="s">
        <v>14</v>
      </c>
      <c r="F274" s="23"/>
      <c r="G274" s="24" t="s">
        <v>1009</v>
      </c>
      <c r="H274" s="25"/>
      <c r="I274" s="44">
        <v>12.4</v>
      </c>
      <c r="J274" s="26">
        <f t="shared" si="12"/>
        <v>18.600000000000001</v>
      </c>
      <c r="K274" s="46">
        <f t="shared" si="13"/>
        <v>38.6</v>
      </c>
      <c r="L274" s="27" t="s">
        <v>582</v>
      </c>
    </row>
    <row r="275" spans="2:12" x14ac:dyDescent="0.25">
      <c r="B275" s="21">
        <f t="shared" si="11"/>
        <v>271</v>
      </c>
      <c r="C275" s="22" t="s">
        <v>621</v>
      </c>
      <c r="D275" s="23" t="s">
        <v>1008</v>
      </c>
      <c r="E275" s="29" t="s">
        <v>323</v>
      </c>
      <c r="F275" s="23"/>
      <c r="G275" s="24" t="s">
        <v>1010</v>
      </c>
      <c r="H275" s="25"/>
      <c r="I275" s="44">
        <v>1.3</v>
      </c>
      <c r="J275" s="26">
        <f t="shared" si="12"/>
        <v>1.9500000000000002</v>
      </c>
      <c r="K275" s="46">
        <f t="shared" si="13"/>
        <v>21.95</v>
      </c>
      <c r="L275" s="27" t="s">
        <v>582</v>
      </c>
    </row>
    <row r="276" spans="2:12" x14ac:dyDescent="0.25">
      <c r="B276" s="21">
        <f t="shared" si="11"/>
        <v>272</v>
      </c>
      <c r="C276" s="22" t="s">
        <v>622</v>
      </c>
      <c r="D276" s="23" t="s">
        <v>1011</v>
      </c>
      <c r="E276" s="29" t="s">
        <v>381</v>
      </c>
      <c r="F276" s="23"/>
      <c r="G276" s="24" t="s">
        <v>1012</v>
      </c>
      <c r="H276" s="25"/>
      <c r="I276" s="44">
        <v>9.1</v>
      </c>
      <c r="J276" s="26">
        <f t="shared" si="12"/>
        <v>13.649999999999999</v>
      </c>
      <c r="K276" s="46">
        <f t="shared" si="13"/>
        <v>33.65</v>
      </c>
      <c r="L276" s="27" t="s">
        <v>594</v>
      </c>
    </row>
    <row r="277" spans="2:12" x14ac:dyDescent="0.25">
      <c r="B277" s="21">
        <f t="shared" si="11"/>
        <v>273</v>
      </c>
      <c r="C277" s="22" t="s">
        <v>622</v>
      </c>
      <c r="D277" s="23" t="s">
        <v>1011</v>
      </c>
      <c r="E277" s="29" t="s">
        <v>14</v>
      </c>
      <c r="F277" s="23"/>
      <c r="G277" s="24" t="s">
        <v>1013</v>
      </c>
      <c r="H277" s="25"/>
      <c r="I277" s="44">
        <v>39.299999999999997</v>
      </c>
      <c r="J277" s="26">
        <f t="shared" si="12"/>
        <v>58.949999999999996</v>
      </c>
      <c r="K277" s="46">
        <f t="shared" si="13"/>
        <v>78.949999999999989</v>
      </c>
      <c r="L277" s="27" t="s">
        <v>594</v>
      </c>
    </row>
    <row r="278" spans="2:12" x14ac:dyDescent="0.25">
      <c r="B278" s="21">
        <f t="shared" si="11"/>
        <v>274</v>
      </c>
      <c r="C278" s="22" t="s">
        <v>622</v>
      </c>
      <c r="D278" s="23" t="s">
        <v>1011</v>
      </c>
      <c r="E278" s="29" t="s">
        <v>149</v>
      </c>
      <c r="F278" s="23"/>
      <c r="G278" s="24" t="s">
        <v>1014</v>
      </c>
      <c r="H278" s="25"/>
      <c r="I278" s="44">
        <v>15.9</v>
      </c>
      <c r="J278" s="26">
        <f t="shared" si="12"/>
        <v>23.85</v>
      </c>
      <c r="K278" s="46">
        <f t="shared" si="13"/>
        <v>43.85</v>
      </c>
      <c r="L278" s="27" t="s">
        <v>594</v>
      </c>
    </row>
    <row r="279" spans="2:12" x14ac:dyDescent="0.25">
      <c r="B279" s="21">
        <f t="shared" si="11"/>
        <v>275</v>
      </c>
      <c r="C279" s="22" t="s">
        <v>622</v>
      </c>
      <c r="D279" s="23" t="s">
        <v>1011</v>
      </c>
      <c r="E279" s="29" t="s">
        <v>461</v>
      </c>
      <c r="F279" s="23"/>
      <c r="G279" s="24" t="s">
        <v>1015</v>
      </c>
      <c r="H279" s="25"/>
      <c r="I279" s="44">
        <v>8</v>
      </c>
      <c r="J279" s="26">
        <f t="shared" si="12"/>
        <v>12</v>
      </c>
      <c r="K279" s="46">
        <f t="shared" si="13"/>
        <v>32</v>
      </c>
      <c r="L279" s="27" t="s">
        <v>594</v>
      </c>
    </row>
    <row r="280" spans="2:12" x14ac:dyDescent="0.25">
      <c r="B280" s="21">
        <f t="shared" ref="B280:B343" si="14">B279+1</f>
        <v>276</v>
      </c>
      <c r="C280" s="22" t="s">
        <v>197</v>
      </c>
      <c r="D280" s="23" t="s">
        <v>1016</v>
      </c>
      <c r="E280" s="22" t="s">
        <v>15</v>
      </c>
      <c r="F280" s="23"/>
      <c r="G280" s="24" t="s">
        <v>1017</v>
      </c>
      <c r="H280" s="25"/>
      <c r="I280" s="44">
        <v>4.7</v>
      </c>
      <c r="J280" s="26">
        <f t="shared" si="12"/>
        <v>7.0500000000000007</v>
      </c>
      <c r="K280" s="46">
        <f t="shared" si="13"/>
        <v>27.05</v>
      </c>
      <c r="L280" s="27" t="s">
        <v>587</v>
      </c>
    </row>
    <row r="281" spans="2:12" x14ac:dyDescent="0.25">
      <c r="B281" s="21">
        <f t="shared" si="14"/>
        <v>277</v>
      </c>
      <c r="C281" s="22" t="s">
        <v>197</v>
      </c>
      <c r="D281" s="23" t="s">
        <v>1016</v>
      </c>
      <c r="E281" s="22" t="s">
        <v>33</v>
      </c>
      <c r="F281" s="23"/>
      <c r="G281" s="24" t="s">
        <v>1018</v>
      </c>
      <c r="H281" s="25"/>
      <c r="I281" s="44">
        <v>7.3</v>
      </c>
      <c r="J281" s="26">
        <f t="shared" si="12"/>
        <v>10.95</v>
      </c>
      <c r="K281" s="46">
        <f t="shared" si="13"/>
        <v>30.95</v>
      </c>
      <c r="L281" s="27" t="s">
        <v>587</v>
      </c>
    </row>
    <row r="282" spans="2:12" x14ac:dyDescent="0.25">
      <c r="B282" s="21">
        <f t="shared" si="14"/>
        <v>278</v>
      </c>
      <c r="C282" s="22" t="s">
        <v>197</v>
      </c>
      <c r="D282" s="23" t="s">
        <v>1016</v>
      </c>
      <c r="E282" s="22" t="s">
        <v>14</v>
      </c>
      <c r="F282" s="23"/>
      <c r="G282" s="24" t="s">
        <v>1019</v>
      </c>
      <c r="H282" s="25"/>
      <c r="I282" s="44">
        <v>27.8</v>
      </c>
      <c r="J282" s="26">
        <f t="shared" si="12"/>
        <v>41.7</v>
      </c>
      <c r="K282" s="46">
        <f t="shared" si="13"/>
        <v>61.7</v>
      </c>
      <c r="L282" s="27" t="s">
        <v>587</v>
      </c>
    </row>
    <row r="283" spans="2:12" x14ac:dyDescent="0.25">
      <c r="B283" s="21">
        <f t="shared" si="14"/>
        <v>279</v>
      </c>
      <c r="C283" s="31" t="s">
        <v>197</v>
      </c>
      <c r="D283" s="23" t="s">
        <v>1016</v>
      </c>
      <c r="E283" s="22" t="s">
        <v>299</v>
      </c>
      <c r="F283" s="23"/>
      <c r="G283" s="24" t="s">
        <v>1020</v>
      </c>
      <c r="H283" s="25"/>
      <c r="I283" s="44">
        <v>10.85299400205</v>
      </c>
      <c r="J283" s="26">
        <f t="shared" si="12"/>
        <v>16.279491003075002</v>
      </c>
      <c r="K283" s="46">
        <f t="shared" si="13"/>
        <v>36.279491003075002</v>
      </c>
      <c r="L283" s="27" t="s">
        <v>587</v>
      </c>
    </row>
    <row r="284" spans="2:12" x14ac:dyDescent="0.25">
      <c r="B284" s="21">
        <f t="shared" si="14"/>
        <v>280</v>
      </c>
      <c r="C284" s="31" t="s">
        <v>197</v>
      </c>
      <c r="D284" s="23" t="s">
        <v>1016</v>
      </c>
      <c r="E284" s="22" t="s">
        <v>89</v>
      </c>
      <c r="F284" s="23"/>
      <c r="G284" s="24" t="s">
        <v>1021</v>
      </c>
      <c r="H284" s="25"/>
      <c r="I284" s="44">
        <v>9.5923409444549996</v>
      </c>
      <c r="J284" s="26">
        <f t="shared" si="12"/>
        <v>14.388511416682499</v>
      </c>
      <c r="K284" s="46">
        <f t="shared" si="13"/>
        <v>34.388511416682498</v>
      </c>
      <c r="L284" s="27" t="s">
        <v>587</v>
      </c>
    </row>
    <row r="285" spans="2:12" x14ac:dyDescent="0.25">
      <c r="B285" s="21">
        <f t="shared" si="14"/>
        <v>281</v>
      </c>
      <c r="C285" s="22" t="s">
        <v>197</v>
      </c>
      <c r="D285" s="23" t="s">
        <v>1016</v>
      </c>
      <c r="E285" s="22" t="s">
        <v>725</v>
      </c>
      <c r="F285" s="23"/>
      <c r="G285" s="24" t="s">
        <v>1022</v>
      </c>
      <c r="H285" s="25"/>
      <c r="I285" s="44">
        <v>6.4</v>
      </c>
      <c r="J285" s="26">
        <f t="shared" si="12"/>
        <v>9.6</v>
      </c>
      <c r="K285" s="46">
        <f t="shared" si="13"/>
        <v>29.6</v>
      </c>
      <c r="L285" s="27" t="s">
        <v>587</v>
      </c>
    </row>
    <row r="286" spans="2:12" x14ac:dyDescent="0.25">
      <c r="B286" s="21">
        <f t="shared" si="14"/>
        <v>282</v>
      </c>
      <c r="C286" s="22" t="s">
        <v>197</v>
      </c>
      <c r="D286" s="23" t="s">
        <v>1016</v>
      </c>
      <c r="E286" s="22" t="s">
        <v>31</v>
      </c>
      <c r="F286" s="23"/>
      <c r="G286" s="24" t="s">
        <v>1023</v>
      </c>
      <c r="H286" s="25"/>
      <c r="I286" s="44">
        <v>19.899999999999999</v>
      </c>
      <c r="J286" s="26">
        <f t="shared" si="12"/>
        <v>29.849999999999998</v>
      </c>
      <c r="K286" s="46">
        <f t="shared" si="13"/>
        <v>49.849999999999994</v>
      </c>
      <c r="L286" s="27" t="s">
        <v>587</v>
      </c>
    </row>
    <row r="287" spans="2:12" x14ac:dyDescent="0.25">
      <c r="B287" s="21">
        <f t="shared" si="14"/>
        <v>283</v>
      </c>
      <c r="C287" s="22" t="s">
        <v>358</v>
      </c>
      <c r="D287" s="23" t="s">
        <v>1024</v>
      </c>
      <c r="E287" s="22" t="s">
        <v>14</v>
      </c>
      <c r="F287" s="23"/>
      <c r="G287" s="24" t="s">
        <v>1025</v>
      </c>
      <c r="H287" s="25"/>
      <c r="I287" s="44">
        <v>25.981929230350001</v>
      </c>
      <c r="J287" s="26">
        <f t="shared" si="12"/>
        <v>38.972893845525</v>
      </c>
      <c r="K287" s="46">
        <f t="shared" si="13"/>
        <v>58.972893845525</v>
      </c>
      <c r="L287" s="27" t="s">
        <v>594</v>
      </c>
    </row>
    <row r="288" spans="2:12" x14ac:dyDescent="0.25">
      <c r="B288" s="21">
        <f t="shared" si="14"/>
        <v>284</v>
      </c>
      <c r="C288" s="22" t="s">
        <v>358</v>
      </c>
      <c r="D288" s="23" t="s">
        <v>1024</v>
      </c>
      <c r="E288" s="22" t="s">
        <v>42</v>
      </c>
      <c r="F288" s="23"/>
      <c r="G288" s="24" t="s">
        <v>1026</v>
      </c>
      <c r="H288" s="25"/>
      <c r="I288" s="44">
        <v>24.8</v>
      </c>
      <c r="J288" s="26">
        <f t="shared" si="12"/>
        <v>37.200000000000003</v>
      </c>
      <c r="K288" s="46">
        <f t="shared" si="13"/>
        <v>57.2</v>
      </c>
      <c r="L288" s="27" t="s">
        <v>594</v>
      </c>
    </row>
    <row r="289" spans="2:12" x14ac:dyDescent="0.25">
      <c r="B289" s="21">
        <f t="shared" si="14"/>
        <v>285</v>
      </c>
      <c r="C289" s="22" t="s">
        <v>358</v>
      </c>
      <c r="D289" s="23" t="s">
        <v>1024</v>
      </c>
      <c r="E289" s="22" t="s">
        <v>205</v>
      </c>
      <c r="F289" s="23"/>
      <c r="G289" s="24" t="s">
        <v>1027</v>
      </c>
      <c r="H289" s="25"/>
      <c r="I289" s="44">
        <v>8.8000000000000007</v>
      </c>
      <c r="J289" s="26">
        <f t="shared" si="12"/>
        <v>13.200000000000001</v>
      </c>
      <c r="K289" s="46">
        <f t="shared" si="13"/>
        <v>33.200000000000003</v>
      </c>
      <c r="L289" s="27" t="s">
        <v>594</v>
      </c>
    </row>
    <row r="290" spans="2:12" x14ac:dyDescent="0.25">
      <c r="B290" s="21">
        <f t="shared" si="14"/>
        <v>286</v>
      </c>
      <c r="C290" s="22" t="s">
        <v>623</v>
      </c>
      <c r="D290" s="23" t="s">
        <v>1028</v>
      </c>
      <c r="E290" s="22" t="s">
        <v>14</v>
      </c>
      <c r="F290" s="23"/>
      <c r="G290" s="24" t="s">
        <v>1029</v>
      </c>
      <c r="H290" s="25"/>
      <c r="I290" s="44">
        <v>28.6</v>
      </c>
      <c r="J290" s="26">
        <f t="shared" si="12"/>
        <v>42.900000000000006</v>
      </c>
      <c r="K290" s="46">
        <f t="shared" si="13"/>
        <v>62.900000000000006</v>
      </c>
      <c r="L290" s="27" t="s">
        <v>582</v>
      </c>
    </row>
    <row r="291" spans="2:12" x14ac:dyDescent="0.25">
      <c r="B291" s="21">
        <f t="shared" si="14"/>
        <v>287</v>
      </c>
      <c r="C291" s="22" t="s">
        <v>623</v>
      </c>
      <c r="D291" s="23" t="s">
        <v>1028</v>
      </c>
      <c r="E291" s="22" t="s">
        <v>31</v>
      </c>
      <c r="F291" s="23"/>
      <c r="G291" s="24" t="s">
        <v>1030</v>
      </c>
      <c r="H291" s="25"/>
      <c r="I291" s="44">
        <v>20.7</v>
      </c>
      <c r="J291" s="26">
        <f t="shared" si="12"/>
        <v>31.049999999999997</v>
      </c>
      <c r="K291" s="46">
        <f t="shared" si="13"/>
        <v>51.05</v>
      </c>
      <c r="L291" s="27" t="s">
        <v>582</v>
      </c>
    </row>
    <row r="292" spans="2:12" x14ac:dyDescent="0.25">
      <c r="B292" s="21">
        <f t="shared" si="14"/>
        <v>288</v>
      </c>
      <c r="C292" s="22" t="s">
        <v>623</v>
      </c>
      <c r="D292" s="23" t="s">
        <v>1028</v>
      </c>
      <c r="E292" s="22" t="s">
        <v>27</v>
      </c>
      <c r="F292" s="23"/>
      <c r="G292" s="24" t="s">
        <v>1031</v>
      </c>
      <c r="H292" s="25"/>
      <c r="I292" s="44">
        <v>23.7</v>
      </c>
      <c r="J292" s="26">
        <f t="shared" si="12"/>
        <v>35.550000000000004</v>
      </c>
      <c r="K292" s="46">
        <f t="shared" si="13"/>
        <v>55.550000000000004</v>
      </c>
      <c r="L292" s="27" t="s">
        <v>582</v>
      </c>
    </row>
    <row r="293" spans="2:12" x14ac:dyDescent="0.25">
      <c r="B293" s="21">
        <f t="shared" si="14"/>
        <v>289</v>
      </c>
      <c r="C293" s="22" t="s">
        <v>623</v>
      </c>
      <c r="D293" s="23" t="s">
        <v>1028</v>
      </c>
      <c r="E293" s="22" t="s">
        <v>32</v>
      </c>
      <c r="F293" s="23"/>
      <c r="G293" s="24" t="s">
        <v>1032</v>
      </c>
      <c r="H293" s="25"/>
      <c r="I293" s="44">
        <v>24.1</v>
      </c>
      <c r="J293" s="26">
        <f t="shared" si="12"/>
        <v>36.150000000000006</v>
      </c>
      <c r="K293" s="46">
        <f t="shared" si="13"/>
        <v>56.150000000000006</v>
      </c>
      <c r="L293" s="27" t="s">
        <v>582</v>
      </c>
    </row>
    <row r="294" spans="2:12" x14ac:dyDescent="0.25">
      <c r="B294" s="21">
        <f t="shared" si="14"/>
        <v>290</v>
      </c>
      <c r="C294" s="22" t="s">
        <v>624</v>
      </c>
      <c r="D294" s="23" t="s">
        <v>846</v>
      </c>
      <c r="E294" s="32" t="s">
        <v>31</v>
      </c>
      <c r="F294" s="23"/>
      <c r="G294" s="24" t="s">
        <v>1033</v>
      </c>
      <c r="H294" s="25"/>
      <c r="I294" s="44">
        <v>14.8</v>
      </c>
      <c r="J294" s="26">
        <f t="shared" si="12"/>
        <v>22.2</v>
      </c>
      <c r="K294" s="46">
        <f t="shared" si="13"/>
        <v>42.2</v>
      </c>
      <c r="L294" s="27" t="s">
        <v>582</v>
      </c>
    </row>
    <row r="295" spans="2:12" x14ac:dyDescent="0.25">
      <c r="B295" s="21">
        <f t="shared" si="14"/>
        <v>291</v>
      </c>
      <c r="C295" s="22" t="s">
        <v>624</v>
      </c>
      <c r="D295" s="23" t="s">
        <v>846</v>
      </c>
      <c r="E295" s="22" t="s">
        <v>27</v>
      </c>
      <c r="F295" s="23"/>
      <c r="G295" s="24" t="s">
        <v>1034</v>
      </c>
      <c r="H295" s="25"/>
      <c r="I295" s="44">
        <v>3</v>
      </c>
      <c r="J295" s="26">
        <f t="shared" si="12"/>
        <v>4.5</v>
      </c>
      <c r="K295" s="46">
        <f t="shared" si="13"/>
        <v>24.5</v>
      </c>
      <c r="L295" s="27" t="s">
        <v>582</v>
      </c>
    </row>
    <row r="296" spans="2:12" x14ac:dyDescent="0.25">
      <c r="B296" s="21">
        <f t="shared" si="14"/>
        <v>292</v>
      </c>
      <c r="C296" s="22" t="s">
        <v>155</v>
      </c>
      <c r="D296" s="23" t="s">
        <v>1035</v>
      </c>
      <c r="E296" s="22" t="s">
        <v>14</v>
      </c>
      <c r="F296" s="23"/>
      <c r="G296" s="24" t="s">
        <v>1036</v>
      </c>
      <c r="H296" s="25"/>
      <c r="I296" s="44">
        <v>30.5</v>
      </c>
      <c r="J296" s="26">
        <f t="shared" si="12"/>
        <v>45.75</v>
      </c>
      <c r="K296" s="46">
        <f t="shared" si="13"/>
        <v>65.75</v>
      </c>
      <c r="L296" s="27" t="s">
        <v>594</v>
      </c>
    </row>
    <row r="297" spans="2:12" x14ac:dyDescent="0.25">
      <c r="B297" s="21">
        <f t="shared" si="14"/>
        <v>293</v>
      </c>
      <c r="C297" s="22" t="s">
        <v>155</v>
      </c>
      <c r="D297" s="23" t="s">
        <v>1035</v>
      </c>
      <c r="E297" s="22" t="s">
        <v>161</v>
      </c>
      <c r="F297" s="23"/>
      <c r="G297" s="24" t="s">
        <v>1037</v>
      </c>
      <c r="H297" s="25"/>
      <c r="I297" s="44">
        <v>24.397912899373001</v>
      </c>
      <c r="J297" s="26">
        <f t="shared" si="12"/>
        <v>36.596869349059503</v>
      </c>
      <c r="K297" s="46">
        <f t="shared" si="13"/>
        <v>56.596869349059503</v>
      </c>
      <c r="L297" s="27" t="s">
        <v>594</v>
      </c>
    </row>
    <row r="298" spans="2:12" x14ac:dyDescent="0.25">
      <c r="B298" s="21">
        <f t="shared" si="14"/>
        <v>294</v>
      </c>
      <c r="C298" s="22" t="s">
        <v>155</v>
      </c>
      <c r="D298" s="23" t="s">
        <v>1035</v>
      </c>
      <c r="E298" s="22" t="s">
        <v>149</v>
      </c>
      <c r="F298" s="23"/>
      <c r="G298" s="24" t="s">
        <v>1038</v>
      </c>
      <c r="H298" s="25"/>
      <c r="I298" s="44">
        <v>13.221366357000001</v>
      </c>
      <c r="J298" s="26">
        <f t="shared" si="12"/>
        <v>19.832049535500001</v>
      </c>
      <c r="K298" s="46">
        <f t="shared" si="13"/>
        <v>39.832049535500005</v>
      </c>
      <c r="L298" s="27" t="s">
        <v>594</v>
      </c>
    </row>
    <row r="299" spans="2:12" x14ac:dyDescent="0.25">
      <c r="B299" s="21">
        <f t="shared" si="14"/>
        <v>295</v>
      </c>
      <c r="C299" s="22" t="s">
        <v>575</v>
      </c>
      <c r="D299" s="23" t="s">
        <v>1039</v>
      </c>
      <c r="E299" s="22" t="s">
        <v>17</v>
      </c>
      <c r="F299" s="23"/>
      <c r="G299" s="24" t="s">
        <v>1040</v>
      </c>
      <c r="H299" s="25"/>
      <c r="I299" s="44">
        <v>1.5</v>
      </c>
      <c r="J299" s="26">
        <f t="shared" si="12"/>
        <v>2.25</v>
      </c>
      <c r="K299" s="46">
        <f t="shared" si="13"/>
        <v>22.25</v>
      </c>
      <c r="L299" s="27" t="s">
        <v>587</v>
      </c>
    </row>
    <row r="300" spans="2:12" x14ac:dyDescent="0.25">
      <c r="B300" s="21">
        <f t="shared" si="14"/>
        <v>296</v>
      </c>
      <c r="C300" s="22" t="s">
        <v>625</v>
      </c>
      <c r="D300" s="23" t="s">
        <v>1041</v>
      </c>
      <c r="E300" s="22" t="s">
        <v>14</v>
      </c>
      <c r="F300" s="23"/>
      <c r="G300" s="24" t="s">
        <v>1042</v>
      </c>
      <c r="H300" s="25"/>
      <c r="I300" s="44">
        <v>22.6</v>
      </c>
      <c r="J300" s="26">
        <f t="shared" si="12"/>
        <v>33.900000000000006</v>
      </c>
      <c r="K300" s="46">
        <f t="shared" si="13"/>
        <v>53.900000000000006</v>
      </c>
      <c r="L300" s="27" t="s">
        <v>594</v>
      </c>
    </row>
    <row r="301" spans="2:12" x14ac:dyDescent="0.25">
      <c r="B301" s="21">
        <f t="shared" si="14"/>
        <v>297</v>
      </c>
      <c r="C301" s="22" t="s">
        <v>625</v>
      </c>
      <c r="D301" s="23" t="s">
        <v>1041</v>
      </c>
      <c r="E301" s="22" t="s">
        <v>149</v>
      </c>
      <c r="F301" s="23"/>
      <c r="G301" s="24" t="s">
        <v>1043</v>
      </c>
      <c r="H301" s="25"/>
      <c r="I301" s="44">
        <v>6.3</v>
      </c>
      <c r="J301" s="26">
        <f t="shared" si="12"/>
        <v>9.4499999999999993</v>
      </c>
      <c r="K301" s="46">
        <f t="shared" si="13"/>
        <v>29.45</v>
      </c>
      <c r="L301" s="27" t="s">
        <v>594</v>
      </c>
    </row>
    <row r="302" spans="2:12" x14ac:dyDescent="0.25">
      <c r="B302" s="21">
        <f t="shared" si="14"/>
        <v>298</v>
      </c>
      <c r="C302" s="22" t="s">
        <v>625</v>
      </c>
      <c r="D302" s="23" t="s">
        <v>1041</v>
      </c>
      <c r="E302" s="22" t="s">
        <v>205</v>
      </c>
      <c r="F302" s="23"/>
      <c r="G302" s="24" t="s">
        <v>1044</v>
      </c>
      <c r="H302" s="25"/>
      <c r="I302" s="44">
        <v>6.8</v>
      </c>
      <c r="J302" s="26">
        <f t="shared" si="12"/>
        <v>10.199999999999999</v>
      </c>
      <c r="K302" s="46">
        <f t="shared" si="13"/>
        <v>30.2</v>
      </c>
      <c r="L302" s="27" t="s">
        <v>594</v>
      </c>
    </row>
    <row r="303" spans="2:12" x14ac:dyDescent="0.25">
      <c r="B303" s="21">
        <f t="shared" si="14"/>
        <v>299</v>
      </c>
      <c r="C303" s="22" t="s">
        <v>566</v>
      </c>
      <c r="D303" s="23" t="s">
        <v>1045</v>
      </c>
      <c r="E303" s="29" t="s">
        <v>218</v>
      </c>
      <c r="F303" s="23"/>
      <c r="G303" s="24" t="s">
        <v>1046</v>
      </c>
      <c r="H303" s="25"/>
      <c r="I303" s="44">
        <v>1.6</v>
      </c>
      <c r="J303" s="26">
        <f t="shared" si="12"/>
        <v>2.4</v>
      </c>
      <c r="K303" s="46">
        <f t="shared" si="13"/>
        <v>22.4</v>
      </c>
      <c r="L303" s="27" t="s">
        <v>586</v>
      </c>
    </row>
    <row r="304" spans="2:12" x14ac:dyDescent="0.25">
      <c r="B304" s="21">
        <f t="shared" si="14"/>
        <v>300</v>
      </c>
      <c r="C304" s="22" t="s">
        <v>566</v>
      </c>
      <c r="D304" s="23" t="s">
        <v>1045</v>
      </c>
      <c r="E304" s="22" t="s">
        <v>192</v>
      </c>
      <c r="F304" s="23"/>
      <c r="G304" s="24" t="s">
        <v>1047</v>
      </c>
      <c r="H304" s="25"/>
      <c r="I304" s="44">
        <v>20.7</v>
      </c>
      <c r="J304" s="26">
        <f t="shared" si="12"/>
        <v>31.049999999999997</v>
      </c>
      <c r="K304" s="46">
        <f t="shared" si="13"/>
        <v>51.05</v>
      </c>
      <c r="L304" s="27" t="s">
        <v>586</v>
      </c>
    </row>
    <row r="305" spans="2:12" x14ac:dyDescent="0.25">
      <c r="B305" s="21">
        <f t="shared" si="14"/>
        <v>301</v>
      </c>
      <c r="C305" s="22" t="s">
        <v>626</v>
      </c>
      <c r="D305" s="23" t="s">
        <v>1048</v>
      </c>
      <c r="E305" s="22" t="s">
        <v>219</v>
      </c>
      <c r="F305" s="23"/>
      <c r="G305" s="24" t="s">
        <v>1049</v>
      </c>
      <c r="H305" s="25"/>
      <c r="I305" s="44">
        <v>2.3231146444917998</v>
      </c>
      <c r="J305" s="26">
        <f t="shared" si="12"/>
        <v>3.4846719667376997</v>
      </c>
      <c r="K305" s="46">
        <f t="shared" si="13"/>
        <v>23.4846719667377</v>
      </c>
      <c r="L305" s="27" t="s">
        <v>582</v>
      </c>
    </row>
    <row r="306" spans="2:12" x14ac:dyDescent="0.25">
      <c r="B306" s="21">
        <f t="shared" si="14"/>
        <v>302</v>
      </c>
      <c r="C306" s="22" t="s">
        <v>626</v>
      </c>
      <c r="D306" s="23" t="s">
        <v>1048</v>
      </c>
      <c r="E306" s="22" t="s">
        <v>33</v>
      </c>
      <c r="F306" s="23"/>
      <c r="G306" s="24" t="s">
        <v>1050</v>
      </c>
      <c r="H306" s="25"/>
      <c r="I306" s="44">
        <v>9.5704843840159999</v>
      </c>
      <c r="J306" s="26">
        <f t="shared" si="12"/>
        <v>14.355726576024001</v>
      </c>
      <c r="K306" s="46">
        <f t="shared" si="13"/>
        <v>34.355726576023997</v>
      </c>
      <c r="L306" s="27" t="s">
        <v>582</v>
      </c>
    </row>
    <row r="307" spans="2:12" x14ac:dyDescent="0.25">
      <c r="B307" s="21">
        <f t="shared" si="14"/>
        <v>303</v>
      </c>
      <c r="C307" s="22" t="s">
        <v>626</v>
      </c>
      <c r="D307" s="23" t="s">
        <v>1048</v>
      </c>
      <c r="E307" s="22" t="s">
        <v>14</v>
      </c>
      <c r="F307" s="23"/>
      <c r="G307" s="24" t="s">
        <v>1051</v>
      </c>
      <c r="H307" s="25"/>
      <c r="I307" s="44">
        <v>30.2</v>
      </c>
      <c r="J307" s="26">
        <f t="shared" si="12"/>
        <v>45.3</v>
      </c>
      <c r="K307" s="46">
        <f t="shared" si="13"/>
        <v>65.3</v>
      </c>
      <c r="L307" s="27" t="s">
        <v>582</v>
      </c>
    </row>
    <row r="308" spans="2:12" x14ac:dyDescent="0.25">
      <c r="B308" s="21">
        <f t="shared" si="14"/>
        <v>304</v>
      </c>
      <c r="C308" s="22" t="s">
        <v>626</v>
      </c>
      <c r="D308" s="23" t="s">
        <v>1048</v>
      </c>
      <c r="E308" s="22" t="s">
        <v>100</v>
      </c>
      <c r="F308" s="23"/>
      <c r="G308" s="24" t="s">
        <v>1052</v>
      </c>
      <c r="H308" s="25"/>
      <c r="I308" s="44">
        <v>10.00838105119</v>
      </c>
      <c r="J308" s="26">
        <f t="shared" si="12"/>
        <v>15.012571576785001</v>
      </c>
      <c r="K308" s="46">
        <f t="shared" si="13"/>
        <v>35.012571576785</v>
      </c>
      <c r="L308" s="27" t="s">
        <v>582</v>
      </c>
    </row>
    <row r="309" spans="2:12" x14ac:dyDescent="0.25">
      <c r="B309" s="21">
        <f t="shared" si="14"/>
        <v>305</v>
      </c>
      <c r="C309" s="22" t="s">
        <v>626</v>
      </c>
      <c r="D309" s="23" t="s">
        <v>1048</v>
      </c>
      <c r="E309" s="22" t="s">
        <v>275</v>
      </c>
      <c r="F309" s="23"/>
      <c r="G309" s="24" t="s">
        <v>1053</v>
      </c>
      <c r="H309" s="25"/>
      <c r="I309" s="44">
        <v>2.6186422121819999</v>
      </c>
      <c r="J309" s="26">
        <f t="shared" si="12"/>
        <v>3.9279633182729996</v>
      </c>
      <c r="K309" s="46">
        <f t="shared" si="13"/>
        <v>23.927963318273001</v>
      </c>
      <c r="L309" s="27" t="s">
        <v>582</v>
      </c>
    </row>
    <row r="310" spans="2:12" x14ac:dyDescent="0.25">
      <c r="B310" s="21">
        <f t="shared" si="14"/>
        <v>306</v>
      </c>
      <c r="C310" s="22" t="s">
        <v>626</v>
      </c>
      <c r="D310" s="23" t="s">
        <v>1048</v>
      </c>
      <c r="E310" s="22" t="s">
        <v>272</v>
      </c>
      <c r="F310" s="23"/>
      <c r="G310" s="24" t="s">
        <v>1054</v>
      </c>
      <c r="H310" s="25"/>
      <c r="I310" s="44">
        <v>2.6186422121819999</v>
      </c>
      <c r="J310" s="26">
        <f t="shared" si="12"/>
        <v>3.9279633182729996</v>
      </c>
      <c r="K310" s="46">
        <f t="shared" si="13"/>
        <v>23.927963318273001</v>
      </c>
      <c r="L310" s="27" t="s">
        <v>582</v>
      </c>
    </row>
    <row r="311" spans="2:12" x14ac:dyDescent="0.25">
      <c r="B311" s="21">
        <f t="shared" si="14"/>
        <v>307</v>
      </c>
      <c r="C311" s="22" t="s">
        <v>626</v>
      </c>
      <c r="D311" s="23" t="s">
        <v>1048</v>
      </c>
      <c r="E311" s="29" t="s">
        <v>207</v>
      </c>
      <c r="F311" s="23"/>
      <c r="G311" s="24" t="s">
        <v>1055</v>
      </c>
      <c r="H311" s="25"/>
      <c r="I311" s="44">
        <v>2.1</v>
      </c>
      <c r="J311" s="26">
        <f t="shared" si="12"/>
        <v>3.1500000000000004</v>
      </c>
      <c r="K311" s="46">
        <f t="shared" si="13"/>
        <v>23.15</v>
      </c>
      <c r="L311" s="27" t="s">
        <v>582</v>
      </c>
    </row>
    <row r="312" spans="2:12" x14ac:dyDescent="0.25">
      <c r="B312" s="21">
        <f t="shared" si="14"/>
        <v>308</v>
      </c>
      <c r="C312" s="22" t="s">
        <v>626</v>
      </c>
      <c r="D312" s="23" t="s">
        <v>1048</v>
      </c>
      <c r="E312" s="29" t="s">
        <v>307</v>
      </c>
      <c r="F312" s="23"/>
      <c r="G312" s="24" t="s">
        <v>1056</v>
      </c>
      <c r="H312" s="25"/>
      <c r="I312" s="44">
        <v>14</v>
      </c>
      <c r="J312" s="26">
        <f t="shared" si="12"/>
        <v>21</v>
      </c>
      <c r="K312" s="46">
        <f t="shared" si="13"/>
        <v>41</v>
      </c>
      <c r="L312" s="27" t="s">
        <v>582</v>
      </c>
    </row>
    <row r="313" spans="2:12" x14ac:dyDescent="0.25">
      <c r="B313" s="21">
        <f t="shared" si="14"/>
        <v>309</v>
      </c>
      <c r="C313" s="22" t="s">
        <v>626</v>
      </c>
      <c r="D313" s="23" t="s">
        <v>1048</v>
      </c>
      <c r="E313" s="22" t="s">
        <v>305</v>
      </c>
      <c r="F313" s="23"/>
      <c r="G313" s="24" t="s">
        <v>1057</v>
      </c>
      <c r="H313" s="25"/>
      <c r="I313" s="44">
        <v>3.9854224983040001</v>
      </c>
      <c r="J313" s="26">
        <f t="shared" si="12"/>
        <v>5.9781337474559999</v>
      </c>
      <c r="K313" s="46">
        <f t="shared" si="13"/>
        <v>25.978133747455999</v>
      </c>
      <c r="L313" s="27" t="s">
        <v>582</v>
      </c>
    </row>
    <row r="314" spans="2:12" x14ac:dyDescent="0.25">
      <c r="B314" s="21">
        <f t="shared" si="14"/>
        <v>310</v>
      </c>
      <c r="C314" s="22" t="s">
        <v>626</v>
      </c>
      <c r="D314" s="23" t="s">
        <v>1048</v>
      </c>
      <c r="E314" s="22" t="s">
        <v>89</v>
      </c>
      <c r="F314" s="23"/>
      <c r="G314" s="24" t="s">
        <v>1058</v>
      </c>
      <c r="H314" s="25"/>
      <c r="I314" s="44">
        <v>13.767682898309999</v>
      </c>
      <c r="J314" s="26">
        <f t="shared" si="12"/>
        <v>20.651524347464999</v>
      </c>
      <c r="K314" s="46">
        <f t="shared" si="13"/>
        <v>40.651524347464999</v>
      </c>
      <c r="L314" s="27" t="s">
        <v>582</v>
      </c>
    </row>
    <row r="315" spans="2:12" x14ac:dyDescent="0.25">
      <c r="B315" s="21">
        <f t="shared" si="14"/>
        <v>311</v>
      </c>
      <c r="C315" s="22" t="s">
        <v>626</v>
      </c>
      <c r="D315" s="23" t="s">
        <v>1048</v>
      </c>
      <c r="E315" s="22" t="s">
        <v>93</v>
      </c>
      <c r="F315" s="23"/>
      <c r="G315" s="24" t="s">
        <v>1059</v>
      </c>
      <c r="H315" s="25"/>
      <c r="I315" s="44">
        <v>1.4</v>
      </c>
      <c r="J315" s="26">
        <f t="shared" si="12"/>
        <v>2.0999999999999996</v>
      </c>
      <c r="K315" s="46">
        <f t="shared" si="13"/>
        <v>22.1</v>
      </c>
      <c r="L315" s="27" t="s">
        <v>582</v>
      </c>
    </row>
    <row r="316" spans="2:12" x14ac:dyDescent="0.25">
      <c r="B316" s="21">
        <f t="shared" si="14"/>
        <v>312</v>
      </c>
      <c r="C316" s="22" t="s">
        <v>626</v>
      </c>
      <c r="D316" s="23" t="s">
        <v>1048</v>
      </c>
      <c r="E316" s="22" t="s">
        <v>273</v>
      </c>
      <c r="F316" s="23"/>
      <c r="G316" s="24" t="s">
        <v>1060</v>
      </c>
      <c r="H316" s="25"/>
      <c r="I316" s="44">
        <v>7.5153929032939999</v>
      </c>
      <c r="J316" s="26">
        <f t="shared" si="12"/>
        <v>11.273089354941</v>
      </c>
      <c r="K316" s="46">
        <f t="shared" si="13"/>
        <v>31.273089354941</v>
      </c>
      <c r="L316" s="27" t="s">
        <v>582</v>
      </c>
    </row>
    <row r="317" spans="2:12" x14ac:dyDescent="0.25">
      <c r="B317" s="21">
        <f t="shared" si="14"/>
        <v>313</v>
      </c>
      <c r="C317" s="22" t="s">
        <v>626</v>
      </c>
      <c r="D317" s="23" t="s">
        <v>1048</v>
      </c>
      <c r="E317" s="22" t="s">
        <v>306</v>
      </c>
      <c r="F317" s="23"/>
      <c r="G317" s="24" t="s">
        <v>1061</v>
      </c>
      <c r="H317" s="25"/>
      <c r="I317" s="44">
        <v>14.59045074116</v>
      </c>
      <c r="J317" s="26">
        <f t="shared" si="12"/>
        <v>21.88567611174</v>
      </c>
      <c r="K317" s="46">
        <f t="shared" si="13"/>
        <v>41.885676111739997</v>
      </c>
      <c r="L317" s="27" t="s">
        <v>582</v>
      </c>
    </row>
    <row r="318" spans="2:12" x14ac:dyDescent="0.25">
      <c r="B318" s="21">
        <f t="shared" si="14"/>
        <v>314</v>
      </c>
      <c r="C318" s="22" t="s">
        <v>626</v>
      </c>
      <c r="D318" s="23" t="s">
        <v>1048</v>
      </c>
      <c r="E318" s="22" t="s">
        <v>308</v>
      </c>
      <c r="F318" s="23"/>
      <c r="G318" s="24" t="s">
        <v>1062</v>
      </c>
      <c r="H318" s="25"/>
      <c r="I318" s="44">
        <v>79.991441818989998</v>
      </c>
      <c r="J318" s="26">
        <f t="shared" si="12"/>
        <v>47.994865091393997</v>
      </c>
      <c r="K318" s="46">
        <f t="shared" si="13"/>
        <v>92.99486509139399</v>
      </c>
      <c r="L318" s="27" t="s">
        <v>582</v>
      </c>
    </row>
    <row r="319" spans="2:12" x14ac:dyDescent="0.25">
      <c r="B319" s="21">
        <f t="shared" si="14"/>
        <v>315</v>
      </c>
      <c r="C319" s="22" t="s">
        <v>626</v>
      </c>
      <c r="D319" s="23" t="s">
        <v>1048</v>
      </c>
      <c r="E319" s="29" t="s">
        <v>58</v>
      </c>
      <c r="F319" s="23"/>
      <c r="G319" s="24" t="s">
        <v>1063</v>
      </c>
      <c r="H319" s="25"/>
      <c r="I319" s="44">
        <v>8.5</v>
      </c>
      <c r="J319" s="26">
        <f t="shared" si="12"/>
        <v>12.75</v>
      </c>
      <c r="K319" s="46">
        <f t="shared" si="13"/>
        <v>32.75</v>
      </c>
      <c r="L319" s="27" t="s">
        <v>582</v>
      </c>
    </row>
    <row r="320" spans="2:12" x14ac:dyDescent="0.25">
      <c r="B320" s="21">
        <f t="shared" si="14"/>
        <v>316</v>
      </c>
      <c r="C320" s="22" t="s">
        <v>626</v>
      </c>
      <c r="D320" s="23" t="s">
        <v>1048</v>
      </c>
      <c r="E320" s="22" t="s">
        <v>274</v>
      </c>
      <c r="F320" s="23"/>
      <c r="G320" s="24" t="s">
        <v>1064</v>
      </c>
      <c r="H320" s="25"/>
      <c r="I320" s="44">
        <v>4</v>
      </c>
      <c r="J320" s="26">
        <f t="shared" si="12"/>
        <v>6</v>
      </c>
      <c r="K320" s="46">
        <f t="shared" si="13"/>
        <v>26</v>
      </c>
      <c r="L320" s="27" t="s">
        <v>582</v>
      </c>
    </row>
    <row r="321" spans="2:12" x14ac:dyDescent="0.25">
      <c r="B321" s="21">
        <f t="shared" si="14"/>
        <v>317</v>
      </c>
      <c r="C321" s="22" t="s">
        <v>626</v>
      </c>
      <c r="D321" s="23" t="s">
        <v>1048</v>
      </c>
      <c r="E321" s="22" t="s">
        <v>102</v>
      </c>
      <c r="F321" s="23"/>
      <c r="G321" s="24" t="s">
        <v>1065</v>
      </c>
      <c r="H321" s="25"/>
      <c r="I321" s="44">
        <v>3.9</v>
      </c>
      <c r="J321" s="26">
        <f t="shared" si="12"/>
        <v>5.8500000000000005</v>
      </c>
      <c r="K321" s="46">
        <f t="shared" si="13"/>
        <v>25.85</v>
      </c>
      <c r="L321" s="27" t="s">
        <v>582</v>
      </c>
    </row>
    <row r="322" spans="2:12" x14ac:dyDescent="0.25">
      <c r="B322" s="21">
        <f t="shared" si="14"/>
        <v>318</v>
      </c>
      <c r="C322" s="22" t="s">
        <v>626</v>
      </c>
      <c r="D322" s="23" t="s">
        <v>1048</v>
      </c>
      <c r="E322" s="29" t="s">
        <v>208</v>
      </c>
      <c r="F322" s="23"/>
      <c r="G322" s="24" t="s">
        <v>1066</v>
      </c>
      <c r="H322" s="25"/>
      <c r="I322" s="44">
        <v>4</v>
      </c>
      <c r="J322" s="26">
        <f t="shared" si="12"/>
        <v>6</v>
      </c>
      <c r="K322" s="46">
        <f t="shared" si="13"/>
        <v>26</v>
      </c>
      <c r="L322" s="27" t="s">
        <v>582</v>
      </c>
    </row>
    <row r="323" spans="2:12" x14ac:dyDescent="0.25">
      <c r="B323" s="21">
        <f t="shared" si="14"/>
        <v>319</v>
      </c>
      <c r="C323" s="22" t="s">
        <v>626</v>
      </c>
      <c r="D323" s="23" t="s">
        <v>1048</v>
      </c>
      <c r="E323" s="22" t="s">
        <v>27</v>
      </c>
      <c r="F323" s="23"/>
      <c r="G323" s="24" t="s">
        <v>1067</v>
      </c>
      <c r="H323" s="25"/>
      <c r="I323" s="44">
        <v>15.503391806810001</v>
      </c>
      <c r="J323" s="26">
        <f t="shared" si="12"/>
        <v>23.255087710215001</v>
      </c>
      <c r="K323" s="46">
        <f t="shared" si="13"/>
        <v>43.255087710215001</v>
      </c>
      <c r="L323" s="27" t="s">
        <v>582</v>
      </c>
    </row>
    <row r="324" spans="2:12" x14ac:dyDescent="0.25">
      <c r="B324" s="21">
        <f t="shared" si="14"/>
        <v>320</v>
      </c>
      <c r="C324" s="22" t="s">
        <v>95</v>
      </c>
      <c r="D324" s="23" t="s">
        <v>1068</v>
      </c>
      <c r="E324" s="22" t="s">
        <v>14</v>
      </c>
      <c r="F324" s="23"/>
      <c r="G324" s="24" t="s">
        <v>1069</v>
      </c>
      <c r="H324" s="25"/>
      <c r="I324" s="44">
        <v>30.5</v>
      </c>
      <c r="J324" s="26">
        <f t="shared" ref="J324:J387" si="15">IF(OR(I324=40,I324&lt;40),((I324/40)*60),((IF(AND(I324&gt;40,I324&lt;61),(I324/70*60),(I324/100*60)))))</f>
        <v>45.75</v>
      </c>
      <c r="K324" s="46">
        <f t="shared" ref="K324:K387" si="16">IF(OR(I324=50,I324&lt;50),J324+20,IF(AND(I324&gt;50,I324&lt;150.01),J324+45,IF(AND(I324&gt;150,I324&lt;200.01),J324+240,J324+480)))</f>
        <v>65.75</v>
      </c>
      <c r="L324" s="27" t="s">
        <v>587</v>
      </c>
    </row>
    <row r="325" spans="2:12" x14ac:dyDescent="0.25">
      <c r="B325" s="21">
        <f t="shared" si="14"/>
        <v>321</v>
      </c>
      <c r="C325" s="22" t="s">
        <v>95</v>
      </c>
      <c r="D325" s="23" t="s">
        <v>1068</v>
      </c>
      <c r="E325" s="22" t="s">
        <v>89</v>
      </c>
      <c r="F325" s="23"/>
      <c r="G325" s="24" t="s">
        <v>1070</v>
      </c>
      <c r="H325" s="25"/>
      <c r="I325" s="44">
        <v>10.9</v>
      </c>
      <c r="J325" s="26">
        <f t="shared" si="15"/>
        <v>16.350000000000001</v>
      </c>
      <c r="K325" s="46">
        <f t="shared" si="16"/>
        <v>36.35</v>
      </c>
      <c r="L325" s="27" t="s">
        <v>587</v>
      </c>
    </row>
    <row r="326" spans="2:12" x14ac:dyDescent="0.25">
      <c r="B326" s="21">
        <f t="shared" si="14"/>
        <v>322</v>
      </c>
      <c r="C326" s="22" t="s">
        <v>95</v>
      </c>
      <c r="D326" s="23" t="s">
        <v>1068</v>
      </c>
      <c r="E326" s="22" t="s">
        <v>78</v>
      </c>
      <c r="F326" s="23"/>
      <c r="G326" s="24" t="s">
        <v>1071</v>
      </c>
      <c r="H326" s="25"/>
      <c r="I326" s="44">
        <v>6.6</v>
      </c>
      <c r="J326" s="26">
        <f t="shared" si="15"/>
        <v>9.8999999999999986</v>
      </c>
      <c r="K326" s="46">
        <f t="shared" si="16"/>
        <v>29.9</v>
      </c>
      <c r="L326" s="27" t="s">
        <v>587</v>
      </c>
    </row>
    <row r="327" spans="2:12" x14ac:dyDescent="0.25">
      <c r="B327" s="21">
        <f t="shared" si="14"/>
        <v>323</v>
      </c>
      <c r="C327" s="22" t="s">
        <v>95</v>
      </c>
      <c r="D327" s="23" t="s">
        <v>1068</v>
      </c>
      <c r="E327" s="22" t="s">
        <v>31</v>
      </c>
      <c r="F327" s="23"/>
      <c r="G327" s="24" t="s">
        <v>1072</v>
      </c>
      <c r="H327" s="25"/>
      <c r="I327" s="44">
        <v>15</v>
      </c>
      <c r="J327" s="26">
        <f t="shared" si="15"/>
        <v>22.5</v>
      </c>
      <c r="K327" s="46">
        <f t="shared" si="16"/>
        <v>42.5</v>
      </c>
      <c r="L327" s="27" t="s">
        <v>587</v>
      </c>
    </row>
    <row r="328" spans="2:12" x14ac:dyDescent="0.25">
      <c r="B328" s="21">
        <f t="shared" si="14"/>
        <v>324</v>
      </c>
      <c r="C328" s="22" t="s">
        <v>95</v>
      </c>
      <c r="D328" s="23" t="s">
        <v>1068</v>
      </c>
      <c r="E328" s="22" t="s">
        <v>27</v>
      </c>
      <c r="F328" s="23"/>
      <c r="G328" s="24" t="s">
        <v>1073</v>
      </c>
      <c r="H328" s="25"/>
      <c r="I328" s="44">
        <v>8.8000000000000007</v>
      </c>
      <c r="J328" s="26">
        <f t="shared" si="15"/>
        <v>13.200000000000001</v>
      </c>
      <c r="K328" s="46">
        <f t="shared" si="16"/>
        <v>33.200000000000003</v>
      </c>
      <c r="L328" s="27" t="s">
        <v>587</v>
      </c>
    </row>
    <row r="329" spans="2:12" x14ac:dyDescent="0.25">
      <c r="B329" s="21">
        <f t="shared" si="14"/>
        <v>325</v>
      </c>
      <c r="C329" s="22" t="s">
        <v>627</v>
      </c>
      <c r="D329" s="23" t="s">
        <v>1074</v>
      </c>
      <c r="E329" s="22" t="s">
        <v>381</v>
      </c>
      <c r="F329" s="23"/>
      <c r="G329" s="24" t="s">
        <v>1075</v>
      </c>
      <c r="H329" s="25"/>
      <c r="I329" s="44">
        <v>47.8</v>
      </c>
      <c r="J329" s="26">
        <f t="shared" si="15"/>
        <v>40.971428571428568</v>
      </c>
      <c r="K329" s="46">
        <f t="shared" si="16"/>
        <v>60.971428571428568</v>
      </c>
      <c r="L329" s="27" t="s">
        <v>594</v>
      </c>
    </row>
    <row r="330" spans="2:12" x14ac:dyDescent="0.25">
      <c r="B330" s="21">
        <f t="shared" si="14"/>
        <v>326</v>
      </c>
      <c r="C330" s="22" t="s">
        <v>627</v>
      </c>
      <c r="D330" s="23" t="s">
        <v>1074</v>
      </c>
      <c r="E330" s="22" t="s">
        <v>14</v>
      </c>
      <c r="F330" s="23"/>
      <c r="G330" s="24" t="s">
        <v>1076</v>
      </c>
      <c r="H330" s="25"/>
      <c r="I330" s="44">
        <v>26.6</v>
      </c>
      <c r="J330" s="26">
        <f t="shared" si="15"/>
        <v>39.900000000000006</v>
      </c>
      <c r="K330" s="46">
        <f t="shared" si="16"/>
        <v>59.900000000000006</v>
      </c>
      <c r="L330" s="27" t="s">
        <v>594</v>
      </c>
    </row>
    <row r="331" spans="2:12" x14ac:dyDescent="0.25">
      <c r="B331" s="21">
        <f t="shared" si="14"/>
        <v>327</v>
      </c>
      <c r="C331" s="22" t="s">
        <v>627</v>
      </c>
      <c r="D331" s="23" t="s">
        <v>1074</v>
      </c>
      <c r="E331" s="22" t="s">
        <v>149</v>
      </c>
      <c r="F331" s="23"/>
      <c r="G331" s="24" t="s">
        <v>1077</v>
      </c>
      <c r="H331" s="25"/>
      <c r="I331" s="44">
        <v>38.5</v>
      </c>
      <c r="J331" s="26">
        <f t="shared" si="15"/>
        <v>57.75</v>
      </c>
      <c r="K331" s="46">
        <f t="shared" si="16"/>
        <v>77.75</v>
      </c>
      <c r="L331" s="27" t="s">
        <v>594</v>
      </c>
    </row>
    <row r="332" spans="2:12" x14ac:dyDescent="0.25">
      <c r="B332" s="21">
        <f t="shared" si="14"/>
        <v>328</v>
      </c>
      <c r="C332" s="22" t="s">
        <v>627</v>
      </c>
      <c r="D332" s="23" t="s">
        <v>1074</v>
      </c>
      <c r="E332" s="22" t="s">
        <v>31</v>
      </c>
      <c r="F332" s="23"/>
      <c r="G332" s="24" t="s">
        <v>1078</v>
      </c>
      <c r="H332" s="25"/>
      <c r="I332" s="44">
        <v>18.5</v>
      </c>
      <c r="J332" s="26">
        <f t="shared" si="15"/>
        <v>27.75</v>
      </c>
      <c r="K332" s="46">
        <f t="shared" si="16"/>
        <v>47.75</v>
      </c>
      <c r="L332" s="27" t="s">
        <v>594</v>
      </c>
    </row>
    <row r="333" spans="2:12" x14ac:dyDescent="0.25">
      <c r="B333" s="21">
        <f t="shared" si="14"/>
        <v>329</v>
      </c>
      <c r="C333" s="22" t="s">
        <v>627</v>
      </c>
      <c r="D333" s="23" t="s">
        <v>1074</v>
      </c>
      <c r="E333" s="22" t="s">
        <v>460</v>
      </c>
      <c r="F333" s="23"/>
      <c r="G333" s="24" t="s">
        <v>1079</v>
      </c>
      <c r="H333" s="25"/>
      <c r="I333" s="44">
        <v>9.8000000000000007</v>
      </c>
      <c r="J333" s="26">
        <f t="shared" si="15"/>
        <v>14.700000000000001</v>
      </c>
      <c r="K333" s="46">
        <f t="shared" si="16"/>
        <v>34.700000000000003</v>
      </c>
      <c r="L333" s="27" t="s">
        <v>594</v>
      </c>
    </row>
    <row r="334" spans="2:12" x14ac:dyDescent="0.25">
      <c r="B334" s="21">
        <f t="shared" si="14"/>
        <v>330</v>
      </c>
      <c r="C334" s="22" t="s">
        <v>558</v>
      </c>
      <c r="D334" s="23" t="s">
        <v>1080</v>
      </c>
      <c r="E334" s="22" t="s">
        <v>381</v>
      </c>
      <c r="F334" s="23"/>
      <c r="G334" s="24" t="s">
        <v>1081</v>
      </c>
      <c r="H334" s="25"/>
      <c r="I334" s="44">
        <v>5.4</v>
      </c>
      <c r="J334" s="26">
        <f t="shared" si="15"/>
        <v>8.1000000000000014</v>
      </c>
      <c r="K334" s="46">
        <f t="shared" si="16"/>
        <v>28.1</v>
      </c>
      <c r="L334" s="27" t="s">
        <v>594</v>
      </c>
    </row>
    <row r="335" spans="2:12" x14ac:dyDescent="0.25">
      <c r="B335" s="21">
        <f t="shared" si="14"/>
        <v>331</v>
      </c>
      <c r="C335" s="22" t="s">
        <v>558</v>
      </c>
      <c r="D335" s="23" t="s">
        <v>1080</v>
      </c>
      <c r="E335" s="22" t="s">
        <v>14</v>
      </c>
      <c r="F335" s="23"/>
      <c r="G335" s="24" t="s">
        <v>1082</v>
      </c>
      <c r="H335" s="25"/>
      <c r="I335" s="44">
        <v>171</v>
      </c>
      <c r="J335" s="26">
        <f t="shared" si="15"/>
        <v>102.6</v>
      </c>
      <c r="K335" s="46">
        <f t="shared" si="16"/>
        <v>342.6</v>
      </c>
      <c r="L335" s="27" t="s">
        <v>594</v>
      </c>
    </row>
    <row r="336" spans="2:12" x14ac:dyDescent="0.25">
      <c r="B336" s="21">
        <f t="shared" si="14"/>
        <v>332</v>
      </c>
      <c r="C336" s="22" t="s">
        <v>558</v>
      </c>
      <c r="D336" s="23" t="s">
        <v>1080</v>
      </c>
      <c r="E336" s="29" t="s">
        <v>407</v>
      </c>
      <c r="F336" s="23"/>
      <c r="G336" s="24" t="s">
        <v>1083</v>
      </c>
      <c r="H336" s="25"/>
      <c r="I336" s="44">
        <v>2.1</v>
      </c>
      <c r="J336" s="26">
        <f t="shared" si="15"/>
        <v>3.1500000000000004</v>
      </c>
      <c r="K336" s="46">
        <f t="shared" si="16"/>
        <v>23.15</v>
      </c>
      <c r="L336" s="27" t="s">
        <v>594</v>
      </c>
    </row>
    <row r="337" spans="2:12" x14ac:dyDescent="0.25">
      <c r="B337" s="21">
        <f t="shared" si="14"/>
        <v>333</v>
      </c>
      <c r="C337" s="22" t="s">
        <v>558</v>
      </c>
      <c r="D337" s="23" t="s">
        <v>1080</v>
      </c>
      <c r="E337" s="22" t="s">
        <v>244</v>
      </c>
      <c r="F337" s="23"/>
      <c r="G337" s="24" t="s">
        <v>1084</v>
      </c>
      <c r="H337" s="25"/>
      <c r="I337" s="44">
        <v>155</v>
      </c>
      <c r="J337" s="26">
        <f t="shared" si="15"/>
        <v>93</v>
      </c>
      <c r="K337" s="46">
        <f t="shared" si="16"/>
        <v>333</v>
      </c>
      <c r="L337" s="27" t="s">
        <v>594</v>
      </c>
    </row>
    <row r="338" spans="2:12" x14ac:dyDescent="0.25">
      <c r="B338" s="21">
        <f t="shared" si="14"/>
        <v>334</v>
      </c>
      <c r="C338" s="22" t="s">
        <v>1085</v>
      </c>
      <c r="D338" s="23" t="s">
        <v>1086</v>
      </c>
      <c r="E338" s="22" t="s">
        <v>149</v>
      </c>
      <c r="F338" s="23"/>
      <c r="G338" s="24" t="s">
        <v>1087</v>
      </c>
      <c r="H338" s="25"/>
      <c r="I338" s="44">
        <v>18.083939324879999</v>
      </c>
      <c r="J338" s="26">
        <f t="shared" si="15"/>
        <v>27.125908987319999</v>
      </c>
      <c r="K338" s="46">
        <f t="shared" si="16"/>
        <v>47.125908987320003</v>
      </c>
      <c r="L338" s="27" t="s">
        <v>587</v>
      </c>
    </row>
    <row r="339" spans="2:12" x14ac:dyDescent="0.25">
      <c r="B339" s="21">
        <f t="shared" si="14"/>
        <v>335</v>
      </c>
      <c r="C339" s="22" t="s">
        <v>1085</v>
      </c>
      <c r="D339" s="23" t="s">
        <v>1086</v>
      </c>
      <c r="E339" s="22" t="s">
        <v>46</v>
      </c>
      <c r="F339" s="23"/>
      <c r="G339" s="24" t="s">
        <v>1088</v>
      </c>
      <c r="H339" s="25"/>
      <c r="I339" s="44">
        <v>15.86878706361</v>
      </c>
      <c r="J339" s="26">
        <f t="shared" si="15"/>
        <v>23.803180595415</v>
      </c>
      <c r="K339" s="46">
        <f t="shared" si="16"/>
        <v>43.803180595415</v>
      </c>
      <c r="L339" s="27" t="s">
        <v>587</v>
      </c>
    </row>
    <row r="340" spans="2:12" x14ac:dyDescent="0.25">
      <c r="B340" s="21">
        <f t="shared" si="14"/>
        <v>336</v>
      </c>
      <c r="C340" s="22" t="s">
        <v>1085</v>
      </c>
      <c r="D340" s="23" t="s">
        <v>1086</v>
      </c>
      <c r="E340" s="22" t="s">
        <v>0</v>
      </c>
      <c r="F340" s="23"/>
      <c r="G340" s="24" t="s">
        <v>1089</v>
      </c>
      <c r="H340" s="25"/>
      <c r="I340" s="44">
        <v>19</v>
      </c>
      <c r="J340" s="26">
        <f t="shared" si="15"/>
        <v>28.5</v>
      </c>
      <c r="K340" s="46">
        <f t="shared" si="16"/>
        <v>48.5</v>
      </c>
      <c r="L340" s="27" t="s">
        <v>587</v>
      </c>
    </row>
    <row r="341" spans="2:12" x14ac:dyDescent="0.25">
      <c r="B341" s="21">
        <f t="shared" si="14"/>
        <v>337</v>
      </c>
      <c r="C341" s="22" t="s">
        <v>1085</v>
      </c>
      <c r="D341" s="23" t="s">
        <v>1086</v>
      </c>
      <c r="E341" s="22" t="s">
        <v>514</v>
      </c>
      <c r="F341" s="23"/>
      <c r="G341" s="24" t="s">
        <v>1090</v>
      </c>
      <c r="H341" s="25"/>
      <c r="I341" s="44">
        <v>28.9</v>
      </c>
      <c r="J341" s="26">
        <f t="shared" si="15"/>
        <v>43.349999999999994</v>
      </c>
      <c r="K341" s="46">
        <f t="shared" si="16"/>
        <v>63.349999999999994</v>
      </c>
      <c r="L341" s="27" t="s">
        <v>587</v>
      </c>
    </row>
    <row r="342" spans="2:12" x14ac:dyDescent="0.25">
      <c r="B342" s="21">
        <f t="shared" si="14"/>
        <v>338</v>
      </c>
      <c r="C342" s="22" t="s">
        <v>1085</v>
      </c>
      <c r="D342" s="23" t="s">
        <v>1086</v>
      </c>
      <c r="E342" s="23" t="s">
        <v>384</v>
      </c>
      <c r="F342" s="23"/>
      <c r="G342" s="24" t="s">
        <v>1091</v>
      </c>
      <c r="H342" s="25"/>
      <c r="I342" s="44">
        <v>26.7</v>
      </c>
      <c r="J342" s="26">
        <f t="shared" si="15"/>
        <v>40.049999999999997</v>
      </c>
      <c r="K342" s="46">
        <f t="shared" si="16"/>
        <v>60.05</v>
      </c>
      <c r="L342" s="27" t="s">
        <v>587</v>
      </c>
    </row>
    <row r="343" spans="2:12" x14ac:dyDescent="0.25">
      <c r="B343" s="21">
        <f t="shared" si="14"/>
        <v>339</v>
      </c>
      <c r="C343" s="22" t="s">
        <v>1085</v>
      </c>
      <c r="D343" s="23" t="s">
        <v>1086</v>
      </c>
      <c r="E343" s="22" t="s">
        <v>513</v>
      </c>
      <c r="F343" s="23"/>
      <c r="G343" s="24" t="s">
        <v>1092</v>
      </c>
      <c r="H343" s="25"/>
      <c r="I343" s="44">
        <v>25.9</v>
      </c>
      <c r="J343" s="26">
        <f t="shared" si="15"/>
        <v>38.849999999999994</v>
      </c>
      <c r="K343" s="46">
        <f t="shared" si="16"/>
        <v>58.849999999999994</v>
      </c>
      <c r="L343" s="27" t="s">
        <v>587</v>
      </c>
    </row>
    <row r="344" spans="2:12" x14ac:dyDescent="0.25">
      <c r="B344" s="21">
        <f t="shared" ref="B344:B407" si="17">B343+1</f>
        <v>340</v>
      </c>
      <c r="C344" s="22" t="s">
        <v>493</v>
      </c>
      <c r="D344" s="23" t="s">
        <v>1093</v>
      </c>
      <c r="E344" s="22" t="s">
        <v>266</v>
      </c>
      <c r="F344" s="23"/>
      <c r="G344" s="24" t="s">
        <v>1094</v>
      </c>
      <c r="H344" s="25"/>
      <c r="I344" s="44">
        <v>47.656602998899999</v>
      </c>
      <c r="J344" s="26">
        <f t="shared" si="15"/>
        <v>40.8485168562</v>
      </c>
      <c r="K344" s="46">
        <f t="shared" si="16"/>
        <v>60.8485168562</v>
      </c>
      <c r="L344" s="27" t="s">
        <v>594</v>
      </c>
    </row>
    <row r="345" spans="2:12" x14ac:dyDescent="0.25">
      <c r="B345" s="21">
        <f t="shared" si="17"/>
        <v>341</v>
      </c>
      <c r="C345" s="22" t="s">
        <v>493</v>
      </c>
      <c r="D345" s="23" t="s">
        <v>1093</v>
      </c>
      <c r="E345" s="22" t="s">
        <v>232</v>
      </c>
      <c r="F345" s="23"/>
      <c r="G345" s="24" t="s">
        <v>1095</v>
      </c>
      <c r="H345" s="25"/>
      <c r="I345" s="44">
        <v>5.2995597175990001</v>
      </c>
      <c r="J345" s="26">
        <f t="shared" si="15"/>
        <v>7.9493395763985006</v>
      </c>
      <c r="K345" s="46">
        <f t="shared" si="16"/>
        <v>27.949339576398501</v>
      </c>
      <c r="L345" s="27" t="s">
        <v>594</v>
      </c>
    </row>
    <row r="346" spans="2:12" x14ac:dyDescent="0.25">
      <c r="B346" s="21">
        <f t="shared" si="17"/>
        <v>342</v>
      </c>
      <c r="C346" s="22" t="s">
        <v>493</v>
      </c>
      <c r="D346" s="23" t="s">
        <v>1093</v>
      </c>
      <c r="E346" s="22" t="s">
        <v>155</v>
      </c>
      <c r="F346" s="23"/>
      <c r="G346" s="24" t="s">
        <v>1096</v>
      </c>
      <c r="H346" s="25"/>
      <c r="I346" s="44">
        <v>5.2995597175990001</v>
      </c>
      <c r="J346" s="26">
        <f t="shared" si="15"/>
        <v>7.9493395763985006</v>
      </c>
      <c r="K346" s="46">
        <f t="shared" si="16"/>
        <v>27.949339576398501</v>
      </c>
      <c r="L346" s="27" t="s">
        <v>594</v>
      </c>
    </row>
    <row r="347" spans="2:12" x14ac:dyDescent="0.25">
      <c r="B347" s="21">
        <f t="shared" si="17"/>
        <v>343</v>
      </c>
      <c r="C347" s="22" t="s">
        <v>493</v>
      </c>
      <c r="D347" s="23" t="s">
        <v>1093</v>
      </c>
      <c r="E347" s="22" t="s">
        <v>150</v>
      </c>
      <c r="F347" s="23"/>
      <c r="G347" s="24" t="s">
        <v>1097</v>
      </c>
      <c r="H347" s="25"/>
      <c r="I347" s="44">
        <v>4.1640100816589998</v>
      </c>
      <c r="J347" s="26">
        <f t="shared" si="15"/>
        <v>6.2460151224884992</v>
      </c>
      <c r="K347" s="46">
        <f t="shared" si="16"/>
        <v>26.246015122488501</v>
      </c>
      <c r="L347" s="27" t="s">
        <v>594</v>
      </c>
    </row>
    <row r="348" spans="2:12" x14ac:dyDescent="0.25">
      <c r="B348" s="21">
        <f t="shared" si="17"/>
        <v>344</v>
      </c>
      <c r="C348" s="22" t="s">
        <v>493</v>
      </c>
      <c r="D348" s="23" t="s">
        <v>1093</v>
      </c>
      <c r="E348" s="22" t="s">
        <v>152</v>
      </c>
      <c r="F348" s="23"/>
      <c r="G348" s="24" t="s">
        <v>1098</v>
      </c>
      <c r="H348" s="25"/>
      <c r="I348" s="44">
        <v>6.959981074611</v>
      </c>
      <c r="J348" s="26">
        <f t="shared" si="15"/>
        <v>10.4399716119165</v>
      </c>
      <c r="K348" s="46">
        <f t="shared" si="16"/>
        <v>30.439971611916498</v>
      </c>
      <c r="L348" s="27" t="s">
        <v>594</v>
      </c>
    </row>
    <row r="349" spans="2:12" x14ac:dyDescent="0.25">
      <c r="B349" s="21">
        <f t="shared" si="17"/>
        <v>345</v>
      </c>
      <c r="C349" s="22" t="s">
        <v>493</v>
      </c>
      <c r="D349" s="23" t="s">
        <v>1093</v>
      </c>
      <c r="E349" s="22" t="s">
        <v>551</v>
      </c>
      <c r="F349" s="23"/>
      <c r="G349" s="24" t="s">
        <v>1099</v>
      </c>
      <c r="H349" s="25"/>
      <c r="I349" s="44">
        <v>6.5</v>
      </c>
      <c r="J349" s="26">
        <f t="shared" si="15"/>
        <v>9.75</v>
      </c>
      <c r="K349" s="46">
        <f t="shared" si="16"/>
        <v>29.75</v>
      </c>
      <c r="L349" s="27" t="s">
        <v>594</v>
      </c>
    </row>
    <row r="350" spans="2:12" x14ac:dyDescent="0.25">
      <c r="B350" s="21">
        <f t="shared" si="17"/>
        <v>346</v>
      </c>
      <c r="C350" s="22" t="s">
        <v>493</v>
      </c>
      <c r="D350" s="23" t="s">
        <v>1093</v>
      </c>
      <c r="E350" s="22" t="s">
        <v>153</v>
      </c>
      <c r="F350" s="23"/>
      <c r="G350" s="24" t="s">
        <v>1100</v>
      </c>
      <c r="H350" s="25"/>
      <c r="I350" s="44">
        <v>6.5</v>
      </c>
      <c r="J350" s="26">
        <f t="shared" si="15"/>
        <v>9.75</v>
      </c>
      <c r="K350" s="46">
        <f t="shared" si="16"/>
        <v>29.75</v>
      </c>
      <c r="L350" s="27" t="s">
        <v>594</v>
      </c>
    </row>
    <row r="351" spans="2:12" x14ac:dyDescent="0.25">
      <c r="B351" s="21">
        <f t="shared" si="17"/>
        <v>347</v>
      </c>
      <c r="C351" s="22" t="s">
        <v>493</v>
      </c>
      <c r="D351" s="23" t="s">
        <v>1093</v>
      </c>
      <c r="E351" s="22" t="s">
        <v>130</v>
      </c>
      <c r="F351" s="23"/>
      <c r="G351" s="24" t="s">
        <v>1101</v>
      </c>
      <c r="H351" s="25"/>
      <c r="I351" s="44">
        <v>6.7916028846129999</v>
      </c>
      <c r="J351" s="26">
        <f t="shared" si="15"/>
        <v>10.187404326919498</v>
      </c>
      <c r="K351" s="46">
        <f t="shared" si="16"/>
        <v>30.187404326919498</v>
      </c>
      <c r="L351" s="27" t="s">
        <v>594</v>
      </c>
    </row>
    <row r="352" spans="2:12" x14ac:dyDescent="0.25">
      <c r="B352" s="21">
        <f t="shared" si="17"/>
        <v>348</v>
      </c>
      <c r="C352" s="22" t="s">
        <v>493</v>
      </c>
      <c r="D352" s="23" t="s">
        <v>1093</v>
      </c>
      <c r="E352" s="22" t="s">
        <v>154</v>
      </c>
      <c r="F352" s="23"/>
      <c r="G352" s="24" t="s">
        <v>1102</v>
      </c>
      <c r="H352" s="25"/>
      <c r="I352" s="44">
        <v>58.987143385869999</v>
      </c>
      <c r="J352" s="26">
        <f t="shared" si="15"/>
        <v>50.560408616460002</v>
      </c>
      <c r="K352" s="46">
        <f t="shared" si="16"/>
        <v>95.560408616459995</v>
      </c>
      <c r="L352" s="27" t="s">
        <v>594</v>
      </c>
    </row>
    <row r="353" spans="2:12" x14ac:dyDescent="0.25">
      <c r="B353" s="21">
        <f t="shared" si="17"/>
        <v>349</v>
      </c>
      <c r="C353" s="22" t="s">
        <v>493</v>
      </c>
      <c r="D353" s="23" t="s">
        <v>1093</v>
      </c>
      <c r="E353" s="22" t="s">
        <v>148</v>
      </c>
      <c r="F353" s="23"/>
      <c r="G353" s="24" t="s">
        <v>1103</v>
      </c>
      <c r="H353" s="25"/>
      <c r="I353" s="44">
        <v>5.3348343918480001</v>
      </c>
      <c r="J353" s="26">
        <f t="shared" si="15"/>
        <v>8.0022515877720011</v>
      </c>
      <c r="K353" s="46">
        <f t="shared" si="16"/>
        <v>28.002251587772001</v>
      </c>
      <c r="L353" s="27" t="s">
        <v>594</v>
      </c>
    </row>
    <row r="354" spans="2:12" x14ac:dyDescent="0.25">
      <c r="B354" s="21">
        <f t="shared" si="17"/>
        <v>350</v>
      </c>
      <c r="C354" s="22" t="s">
        <v>493</v>
      </c>
      <c r="D354" s="23" t="s">
        <v>1093</v>
      </c>
      <c r="E354" s="22" t="s">
        <v>398</v>
      </c>
      <c r="F354" s="23"/>
      <c r="G354" s="24" t="s">
        <v>1104</v>
      </c>
      <c r="H354" s="25"/>
      <c r="I354" s="44">
        <v>7</v>
      </c>
      <c r="J354" s="26">
        <f t="shared" si="15"/>
        <v>10.5</v>
      </c>
      <c r="K354" s="46">
        <f t="shared" si="16"/>
        <v>30.5</v>
      </c>
      <c r="L354" s="27" t="s">
        <v>594</v>
      </c>
    </row>
    <row r="355" spans="2:12" x14ac:dyDescent="0.25">
      <c r="B355" s="21">
        <f t="shared" si="17"/>
        <v>351</v>
      </c>
      <c r="C355" s="66" t="s">
        <v>493</v>
      </c>
      <c r="D355" s="67" t="s">
        <v>1093</v>
      </c>
      <c r="E355" s="73" t="s">
        <v>149</v>
      </c>
      <c r="F355" s="69"/>
      <c r="G355" s="70" t="s">
        <v>2039</v>
      </c>
      <c r="H355" s="69"/>
      <c r="I355" s="62">
        <v>15</v>
      </c>
      <c r="J355" s="62">
        <f t="shared" si="15"/>
        <v>22.5</v>
      </c>
      <c r="K355" s="64">
        <f t="shared" si="16"/>
        <v>42.5</v>
      </c>
      <c r="L355" s="71" t="s">
        <v>594</v>
      </c>
    </row>
    <row r="356" spans="2:12" x14ac:dyDescent="0.25">
      <c r="B356" s="21">
        <f t="shared" si="17"/>
        <v>352</v>
      </c>
      <c r="C356" s="66" t="s">
        <v>493</v>
      </c>
      <c r="D356" s="67" t="s">
        <v>1093</v>
      </c>
      <c r="E356" s="73" t="s">
        <v>494</v>
      </c>
      <c r="F356" s="69"/>
      <c r="G356" s="70" t="s">
        <v>2040</v>
      </c>
      <c r="H356" s="69"/>
      <c r="I356" s="62">
        <v>6</v>
      </c>
      <c r="J356" s="62">
        <f t="shared" si="15"/>
        <v>9</v>
      </c>
      <c r="K356" s="64">
        <f t="shared" si="16"/>
        <v>29</v>
      </c>
      <c r="L356" s="71" t="s">
        <v>594</v>
      </c>
    </row>
    <row r="357" spans="2:12" x14ac:dyDescent="0.25">
      <c r="B357" s="21">
        <f t="shared" si="17"/>
        <v>353</v>
      </c>
      <c r="C357" s="22" t="s">
        <v>397</v>
      </c>
      <c r="D357" s="23" t="s">
        <v>1105</v>
      </c>
      <c r="E357" s="22" t="s">
        <v>151</v>
      </c>
      <c r="F357" s="23"/>
      <c r="G357" s="24" t="s">
        <v>1106</v>
      </c>
      <c r="H357" s="25"/>
      <c r="I357" s="44">
        <v>56.698116969579999</v>
      </c>
      <c r="J357" s="26">
        <f t="shared" si="15"/>
        <v>48.598385973925708</v>
      </c>
      <c r="K357" s="46">
        <f t="shared" si="16"/>
        <v>93.598385973925701</v>
      </c>
      <c r="L357" s="27" t="s">
        <v>594</v>
      </c>
    </row>
    <row r="358" spans="2:12" x14ac:dyDescent="0.25">
      <c r="B358" s="21">
        <f t="shared" si="17"/>
        <v>354</v>
      </c>
      <c r="C358" s="22" t="s">
        <v>397</v>
      </c>
      <c r="D358" s="23" t="s">
        <v>1105</v>
      </c>
      <c r="E358" s="22" t="s">
        <v>14</v>
      </c>
      <c r="F358" s="23"/>
      <c r="G358" s="24" t="s">
        <v>1107</v>
      </c>
      <c r="H358" s="25"/>
      <c r="I358" s="44">
        <v>31.9</v>
      </c>
      <c r="J358" s="26">
        <f t="shared" si="15"/>
        <v>47.85</v>
      </c>
      <c r="K358" s="46">
        <f t="shared" si="16"/>
        <v>67.849999999999994</v>
      </c>
      <c r="L358" s="27" t="s">
        <v>594</v>
      </c>
    </row>
    <row r="359" spans="2:12" x14ac:dyDescent="0.25">
      <c r="B359" s="21">
        <f t="shared" si="17"/>
        <v>355</v>
      </c>
      <c r="C359" s="22" t="s">
        <v>397</v>
      </c>
      <c r="D359" s="23" t="s">
        <v>1105</v>
      </c>
      <c r="E359" s="22" t="s">
        <v>550</v>
      </c>
      <c r="F359" s="23"/>
      <c r="G359" s="24" t="s">
        <v>1108</v>
      </c>
      <c r="H359" s="25"/>
      <c r="I359" s="44">
        <v>77.665351668610001</v>
      </c>
      <c r="J359" s="26">
        <f t="shared" si="15"/>
        <v>46.599211001166005</v>
      </c>
      <c r="K359" s="46">
        <f t="shared" si="16"/>
        <v>91.599211001165997</v>
      </c>
      <c r="L359" s="27" t="s">
        <v>594</v>
      </c>
    </row>
    <row r="360" spans="2:12" x14ac:dyDescent="0.25">
      <c r="B360" s="21">
        <f t="shared" si="17"/>
        <v>356</v>
      </c>
      <c r="C360" s="22" t="s">
        <v>397</v>
      </c>
      <c r="D360" s="23" t="s">
        <v>1105</v>
      </c>
      <c r="E360" s="22" t="s">
        <v>161</v>
      </c>
      <c r="F360" s="23"/>
      <c r="G360" s="24" t="s">
        <v>1109</v>
      </c>
      <c r="H360" s="25"/>
      <c r="I360" s="44">
        <v>19.541828789170001</v>
      </c>
      <c r="J360" s="26">
        <f t="shared" si="15"/>
        <v>29.312743183755003</v>
      </c>
      <c r="K360" s="46">
        <f t="shared" si="16"/>
        <v>49.312743183755003</v>
      </c>
      <c r="L360" s="27" t="s">
        <v>594</v>
      </c>
    </row>
    <row r="361" spans="2:12" x14ac:dyDescent="0.25">
      <c r="B361" s="21">
        <f t="shared" si="17"/>
        <v>357</v>
      </c>
      <c r="C361" s="22" t="s">
        <v>397</v>
      </c>
      <c r="D361" s="23" t="s">
        <v>1105</v>
      </c>
      <c r="E361" s="22" t="s">
        <v>149</v>
      </c>
      <c r="F361" s="23"/>
      <c r="G361" s="24" t="s">
        <v>1110</v>
      </c>
      <c r="H361" s="25"/>
      <c r="I361" s="44">
        <v>14.14359809942</v>
      </c>
      <c r="J361" s="26">
        <f t="shared" si="15"/>
        <v>21.215397149130002</v>
      </c>
      <c r="K361" s="46">
        <f t="shared" si="16"/>
        <v>41.215397149129998</v>
      </c>
      <c r="L361" s="27" t="s">
        <v>594</v>
      </c>
    </row>
    <row r="362" spans="2:12" x14ac:dyDescent="0.25">
      <c r="B362" s="21">
        <f t="shared" si="17"/>
        <v>358</v>
      </c>
      <c r="C362" s="22" t="s">
        <v>397</v>
      </c>
      <c r="D362" s="23" t="s">
        <v>1105</v>
      </c>
      <c r="E362" s="22" t="s">
        <v>494</v>
      </c>
      <c r="F362" s="23"/>
      <c r="G362" s="24" t="s">
        <v>1111</v>
      </c>
      <c r="H362" s="25"/>
      <c r="I362" s="44">
        <v>5.9095039506439999</v>
      </c>
      <c r="J362" s="26">
        <f t="shared" si="15"/>
        <v>8.864255925965999</v>
      </c>
      <c r="K362" s="46">
        <f t="shared" si="16"/>
        <v>28.864255925965999</v>
      </c>
      <c r="L362" s="27" t="s">
        <v>594</v>
      </c>
    </row>
    <row r="363" spans="2:12" x14ac:dyDescent="0.25">
      <c r="B363" s="21">
        <f t="shared" si="17"/>
        <v>359</v>
      </c>
      <c r="C363" s="22" t="s">
        <v>397</v>
      </c>
      <c r="D363" s="23" t="s">
        <v>1105</v>
      </c>
      <c r="E363" s="22" t="s">
        <v>245</v>
      </c>
      <c r="F363" s="23"/>
      <c r="G363" s="24" t="s">
        <v>1112</v>
      </c>
      <c r="H363" s="25"/>
      <c r="I363" s="44">
        <v>15.60460880244</v>
      </c>
      <c r="J363" s="26">
        <f t="shared" si="15"/>
        <v>23.406913203659997</v>
      </c>
      <c r="K363" s="46">
        <f t="shared" si="16"/>
        <v>43.406913203659997</v>
      </c>
      <c r="L363" s="27" t="s">
        <v>594</v>
      </c>
    </row>
    <row r="364" spans="2:12" x14ac:dyDescent="0.25">
      <c r="B364" s="21">
        <f t="shared" si="17"/>
        <v>360</v>
      </c>
      <c r="C364" s="22" t="s">
        <v>397</v>
      </c>
      <c r="D364" s="23" t="s">
        <v>1105</v>
      </c>
      <c r="E364" s="22" t="s">
        <v>404</v>
      </c>
      <c r="F364" s="23"/>
      <c r="G364" s="24" t="s">
        <v>1113</v>
      </c>
      <c r="H364" s="25"/>
      <c r="I364" s="44">
        <v>58.801979130989999</v>
      </c>
      <c r="J364" s="26">
        <f t="shared" si="15"/>
        <v>50.401696397991422</v>
      </c>
      <c r="K364" s="46">
        <f t="shared" si="16"/>
        <v>95.401696397991429</v>
      </c>
      <c r="L364" s="27" t="s">
        <v>594</v>
      </c>
    </row>
    <row r="365" spans="2:12" x14ac:dyDescent="0.25">
      <c r="B365" s="21">
        <f t="shared" si="17"/>
        <v>361</v>
      </c>
      <c r="C365" s="22" t="s">
        <v>397</v>
      </c>
      <c r="D365" s="23" t="s">
        <v>1105</v>
      </c>
      <c r="E365" s="22" t="s">
        <v>105</v>
      </c>
      <c r="F365" s="23"/>
      <c r="G365" s="24" t="s">
        <v>1114</v>
      </c>
      <c r="H365" s="25"/>
      <c r="I365" s="44">
        <v>3</v>
      </c>
      <c r="J365" s="26">
        <f t="shared" si="15"/>
        <v>4.5</v>
      </c>
      <c r="K365" s="46">
        <f t="shared" si="16"/>
        <v>24.5</v>
      </c>
      <c r="L365" s="27" t="s">
        <v>594</v>
      </c>
    </row>
    <row r="366" spans="2:12" x14ac:dyDescent="0.25">
      <c r="B366" s="21">
        <f t="shared" si="17"/>
        <v>362</v>
      </c>
      <c r="C366" s="66" t="s">
        <v>397</v>
      </c>
      <c r="D366" s="67" t="s">
        <v>1105</v>
      </c>
      <c r="E366" s="73" t="s">
        <v>130</v>
      </c>
      <c r="F366" s="69"/>
      <c r="G366" s="70" t="s">
        <v>2036</v>
      </c>
      <c r="H366" s="69"/>
      <c r="I366" s="62">
        <v>16</v>
      </c>
      <c r="J366" s="62">
        <f t="shared" si="15"/>
        <v>24</v>
      </c>
      <c r="K366" s="64">
        <f t="shared" si="16"/>
        <v>44</v>
      </c>
      <c r="L366" s="71" t="s">
        <v>594</v>
      </c>
    </row>
    <row r="367" spans="2:12" x14ac:dyDescent="0.25">
      <c r="B367" s="21">
        <f t="shared" si="17"/>
        <v>363</v>
      </c>
      <c r="C367" s="66" t="s">
        <v>397</v>
      </c>
      <c r="D367" s="67" t="s">
        <v>1105</v>
      </c>
      <c r="E367" s="73" t="s">
        <v>152</v>
      </c>
      <c r="F367" s="69"/>
      <c r="G367" s="70" t="s">
        <v>2037</v>
      </c>
      <c r="H367" s="69"/>
      <c r="I367" s="62">
        <v>9.5</v>
      </c>
      <c r="J367" s="62">
        <f t="shared" si="15"/>
        <v>14.25</v>
      </c>
      <c r="K367" s="64">
        <f t="shared" si="16"/>
        <v>34.25</v>
      </c>
      <c r="L367" s="71" t="s">
        <v>594</v>
      </c>
    </row>
    <row r="368" spans="2:12" x14ac:dyDescent="0.25">
      <c r="B368" s="21">
        <f t="shared" si="17"/>
        <v>364</v>
      </c>
      <c r="C368" s="66" t="s">
        <v>397</v>
      </c>
      <c r="D368" s="67" t="s">
        <v>1105</v>
      </c>
      <c r="E368" s="73" t="s">
        <v>155</v>
      </c>
      <c r="F368" s="69"/>
      <c r="G368" s="70" t="s">
        <v>2038</v>
      </c>
      <c r="H368" s="69"/>
      <c r="I368" s="62">
        <v>11</v>
      </c>
      <c r="J368" s="62">
        <f t="shared" si="15"/>
        <v>16.5</v>
      </c>
      <c r="K368" s="64">
        <f t="shared" si="16"/>
        <v>36.5</v>
      </c>
      <c r="L368" s="71" t="s">
        <v>594</v>
      </c>
    </row>
    <row r="369" spans="2:12" x14ac:dyDescent="0.25">
      <c r="B369" s="21">
        <f t="shared" si="17"/>
        <v>365</v>
      </c>
      <c r="C369" s="22" t="s">
        <v>597</v>
      </c>
      <c r="D369" s="23" t="s">
        <v>1068</v>
      </c>
      <c r="E369" s="22" t="s">
        <v>366</v>
      </c>
      <c r="F369" s="23"/>
      <c r="G369" s="24" t="s">
        <v>1115</v>
      </c>
      <c r="H369" s="25"/>
      <c r="I369" s="44">
        <v>16.750621109615999</v>
      </c>
      <c r="J369" s="26">
        <f t="shared" si="15"/>
        <v>25.125931664423998</v>
      </c>
      <c r="K369" s="46">
        <f t="shared" si="16"/>
        <v>45.125931664424002</v>
      </c>
      <c r="L369" s="27" t="s">
        <v>587</v>
      </c>
    </row>
    <row r="370" spans="2:12" x14ac:dyDescent="0.25">
      <c r="B370" s="21">
        <f t="shared" si="17"/>
        <v>366</v>
      </c>
      <c r="C370" s="22" t="s">
        <v>597</v>
      </c>
      <c r="D370" s="23" t="s">
        <v>1068</v>
      </c>
      <c r="E370" s="22" t="s">
        <v>367</v>
      </c>
      <c r="F370" s="23"/>
      <c r="G370" s="24" t="s">
        <v>1116</v>
      </c>
      <c r="H370" s="25"/>
      <c r="I370" s="44">
        <v>13.1104145783</v>
      </c>
      <c r="J370" s="26">
        <f t="shared" si="15"/>
        <v>19.66562186745</v>
      </c>
      <c r="K370" s="46">
        <f t="shared" si="16"/>
        <v>39.66562186745</v>
      </c>
      <c r="L370" s="27" t="s">
        <v>587</v>
      </c>
    </row>
    <row r="371" spans="2:12" x14ac:dyDescent="0.25">
      <c r="B371" s="21">
        <f t="shared" si="17"/>
        <v>367</v>
      </c>
      <c r="C371" s="22" t="s">
        <v>628</v>
      </c>
      <c r="D371" s="23" t="s">
        <v>1117</v>
      </c>
      <c r="E371" s="22" t="s">
        <v>14</v>
      </c>
      <c r="F371" s="23"/>
      <c r="G371" s="24" t="s">
        <v>1118</v>
      </c>
      <c r="H371" s="25"/>
      <c r="I371" s="44">
        <v>27.1</v>
      </c>
      <c r="J371" s="26">
        <f t="shared" si="15"/>
        <v>40.65</v>
      </c>
      <c r="K371" s="46">
        <f t="shared" si="16"/>
        <v>60.65</v>
      </c>
      <c r="L371" s="27" t="s">
        <v>594</v>
      </c>
    </row>
    <row r="372" spans="2:12" x14ac:dyDescent="0.25">
      <c r="B372" s="21">
        <f t="shared" si="17"/>
        <v>368</v>
      </c>
      <c r="C372" s="22" t="s">
        <v>628</v>
      </c>
      <c r="D372" s="23" t="s">
        <v>1117</v>
      </c>
      <c r="E372" s="22" t="s">
        <v>244</v>
      </c>
      <c r="F372" s="23"/>
      <c r="G372" s="24" t="s">
        <v>1119</v>
      </c>
      <c r="H372" s="25"/>
      <c r="I372" s="44">
        <v>13.07901371891</v>
      </c>
      <c r="J372" s="26">
        <f t="shared" si="15"/>
        <v>19.618520578365001</v>
      </c>
      <c r="K372" s="46">
        <f t="shared" si="16"/>
        <v>39.618520578365001</v>
      </c>
      <c r="L372" s="27" t="s">
        <v>594</v>
      </c>
    </row>
    <row r="373" spans="2:12" x14ac:dyDescent="0.25">
      <c r="B373" s="21">
        <f t="shared" si="17"/>
        <v>369</v>
      </c>
      <c r="C373" s="22" t="s">
        <v>628</v>
      </c>
      <c r="D373" s="23" t="s">
        <v>1117</v>
      </c>
      <c r="E373" s="22" t="s">
        <v>240</v>
      </c>
      <c r="F373" s="23"/>
      <c r="G373" s="24" t="s">
        <v>1120</v>
      </c>
      <c r="H373" s="25"/>
      <c r="I373" s="44">
        <v>17.54477321265</v>
      </c>
      <c r="J373" s="26">
        <f t="shared" si="15"/>
        <v>26.317159818975</v>
      </c>
      <c r="K373" s="46">
        <f t="shared" si="16"/>
        <v>46.317159818975</v>
      </c>
      <c r="L373" s="27" t="s">
        <v>594</v>
      </c>
    </row>
    <row r="374" spans="2:12" x14ac:dyDescent="0.25">
      <c r="B374" s="21">
        <f t="shared" si="17"/>
        <v>370</v>
      </c>
      <c r="C374" s="22" t="s">
        <v>628</v>
      </c>
      <c r="D374" s="23" t="s">
        <v>1117</v>
      </c>
      <c r="E374" s="22" t="s">
        <v>205</v>
      </c>
      <c r="F374" s="23"/>
      <c r="G374" s="24" t="s">
        <v>1121</v>
      </c>
      <c r="H374" s="25"/>
      <c r="I374" s="44">
        <v>11.3</v>
      </c>
      <c r="J374" s="26">
        <f t="shared" si="15"/>
        <v>16.950000000000003</v>
      </c>
      <c r="K374" s="46">
        <f t="shared" si="16"/>
        <v>36.950000000000003</v>
      </c>
      <c r="L374" s="27" t="s">
        <v>594</v>
      </c>
    </row>
    <row r="375" spans="2:12" x14ac:dyDescent="0.25">
      <c r="B375" s="21">
        <f t="shared" si="17"/>
        <v>371</v>
      </c>
      <c r="C375" s="22" t="s">
        <v>628</v>
      </c>
      <c r="D375" s="23" t="s">
        <v>1117</v>
      </c>
      <c r="E375" s="22" t="s">
        <v>245</v>
      </c>
      <c r="F375" s="23"/>
      <c r="G375" s="24" t="s">
        <v>1122</v>
      </c>
      <c r="H375" s="25"/>
      <c r="I375" s="44">
        <v>16.05153283612</v>
      </c>
      <c r="J375" s="26">
        <f t="shared" si="15"/>
        <v>24.077299254179998</v>
      </c>
      <c r="K375" s="46">
        <f t="shared" si="16"/>
        <v>44.077299254179998</v>
      </c>
      <c r="L375" s="27" t="s">
        <v>594</v>
      </c>
    </row>
    <row r="376" spans="2:12" x14ac:dyDescent="0.25">
      <c r="B376" s="21">
        <f t="shared" si="17"/>
        <v>372</v>
      </c>
      <c r="C376" s="22" t="s">
        <v>628</v>
      </c>
      <c r="D376" s="23" t="s">
        <v>1117</v>
      </c>
      <c r="E376" s="22" t="s">
        <v>246</v>
      </c>
      <c r="F376" s="23"/>
      <c r="G376" s="24" t="s">
        <v>1123</v>
      </c>
      <c r="H376" s="25"/>
      <c r="I376" s="44">
        <v>11.23844106062</v>
      </c>
      <c r="J376" s="26">
        <f t="shared" si="15"/>
        <v>16.85766159093</v>
      </c>
      <c r="K376" s="46">
        <f t="shared" si="16"/>
        <v>36.85766159093</v>
      </c>
      <c r="L376" s="27" t="s">
        <v>594</v>
      </c>
    </row>
    <row r="377" spans="2:12" x14ac:dyDescent="0.25">
      <c r="B377" s="21">
        <f t="shared" si="17"/>
        <v>373</v>
      </c>
      <c r="C377" s="22" t="s">
        <v>628</v>
      </c>
      <c r="D377" s="23" t="s">
        <v>1117</v>
      </c>
      <c r="E377" s="22" t="s">
        <v>230</v>
      </c>
      <c r="F377" s="23"/>
      <c r="G377" s="24" t="s">
        <v>1124</v>
      </c>
      <c r="H377" s="25"/>
      <c r="I377" s="44">
        <v>8.8685789334660008</v>
      </c>
      <c r="J377" s="26">
        <f t="shared" si="15"/>
        <v>13.302868400199001</v>
      </c>
      <c r="K377" s="46">
        <f t="shared" si="16"/>
        <v>33.302868400199003</v>
      </c>
      <c r="L377" s="27" t="s">
        <v>594</v>
      </c>
    </row>
    <row r="378" spans="2:12" x14ac:dyDescent="0.25">
      <c r="B378" s="21">
        <f t="shared" si="17"/>
        <v>374</v>
      </c>
      <c r="C378" s="22" t="s">
        <v>599</v>
      </c>
      <c r="D378" s="23" t="s">
        <v>1125</v>
      </c>
      <c r="E378" s="22" t="s">
        <v>401</v>
      </c>
      <c r="F378" s="23"/>
      <c r="G378" s="24" t="s">
        <v>1126</v>
      </c>
      <c r="H378" s="25"/>
      <c r="I378" s="44">
        <v>9.3369624521589998</v>
      </c>
      <c r="J378" s="26">
        <f t="shared" si="15"/>
        <v>14.0054436782385</v>
      </c>
      <c r="K378" s="46">
        <f t="shared" si="16"/>
        <v>34.0054436782385</v>
      </c>
      <c r="L378" s="27" t="s">
        <v>594</v>
      </c>
    </row>
    <row r="379" spans="2:12" x14ac:dyDescent="0.25">
      <c r="B379" s="21">
        <f t="shared" si="17"/>
        <v>375</v>
      </c>
      <c r="C379" s="22" t="s">
        <v>599</v>
      </c>
      <c r="D379" s="23" t="s">
        <v>1125</v>
      </c>
      <c r="E379" s="22" t="s">
        <v>14</v>
      </c>
      <c r="F379" s="23"/>
      <c r="G379" s="24" t="s">
        <v>1127</v>
      </c>
      <c r="H379" s="25"/>
      <c r="I379" s="44">
        <v>24.3</v>
      </c>
      <c r="J379" s="26">
        <f t="shared" si="15"/>
        <v>36.450000000000003</v>
      </c>
      <c r="K379" s="46">
        <f t="shared" si="16"/>
        <v>56.45</v>
      </c>
      <c r="L379" s="27" t="s">
        <v>594</v>
      </c>
    </row>
    <row r="380" spans="2:12" x14ac:dyDescent="0.25">
      <c r="B380" s="21">
        <f t="shared" si="17"/>
        <v>376</v>
      </c>
      <c r="C380" s="22" t="s">
        <v>599</v>
      </c>
      <c r="D380" s="23" t="s">
        <v>1125</v>
      </c>
      <c r="E380" s="22" t="s">
        <v>407</v>
      </c>
      <c r="F380" s="23"/>
      <c r="G380" s="24" t="s">
        <v>1128</v>
      </c>
      <c r="H380" s="25"/>
      <c r="I380" s="44">
        <v>156</v>
      </c>
      <c r="J380" s="26">
        <f t="shared" si="15"/>
        <v>93.600000000000009</v>
      </c>
      <c r="K380" s="46">
        <f t="shared" si="16"/>
        <v>333.6</v>
      </c>
      <c r="L380" s="27" t="s">
        <v>594</v>
      </c>
    </row>
    <row r="381" spans="2:12" x14ac:dyDescent="0.25">
      <c r="B381" s="21">
        <f t="shared" si="17"/>
        <v>377</v>
      </c>
      <c r="C381" s="22" t="s">
        <v>599</v>
      </c>
      <c r="D381" s="23" t="s">
        <v>1125</v>
      </c>
      <c r="E381" s="22" t="s">
        <v>150</v>
      </c>
      <c r="F381" s="23"/>
      <c r="G381" s="24" t="s">
        <v>1129</v>
      </c>
      <c r="H381" s="25"/>
      <c r="I381" s="44">
        <v>19.053676618400001</v>
      </c>
      <c r="J381" s="26">
        <f t="shared" si="15"/>
        <v>28.580514927600003</v>
      </c>
      <c r="K381" s="46">
        <f t="shared" si="16"/>
        <v>48.580514927600007</v>
      </c>
      <c r="L381" s="27" t="s">
        <v>594</v>
      </c>
    </row>
    <row r="382" spans="2:12" x14ac:dyDescent="0.25">
      <c r="B382" s="21">
        <f t="shared" si="17"/>
        <v>378</v>
      </c>
      <c r="C382" s="22" t="s">
        <v>599</v>
      </c>
      <c r="D382" s="23" t="s">
        <v>1125</v>
      </c>
      <c r="E382" s="22" t="s">
        <v>455</v>
      </c>
      <c r="F382" s="23"/>
      <c r="G382" s="24" t="s">
        <v>1130</v>
      </c>
      <c r="H382" s="25"/>
      <c r="I382" s="44">
        <v>15.00148579849</v>
      </c>
      <c r="J382" s="26">
        <f t="shared" si="15"/>
        <v>22.502228697734999</v>
      </c>
      <c r="K382" s="46">
        <f t="shared" si="16"/>
        <v>42.502228697734999</v>
      </c>
      <c r="L382" s="27" t="s">
        <v>594</v>
      </c>
    </row>
    <row r="383" spans="2:12" x14ac:dyDescent="0.25">
      <c r="B383" s="21">
        <f t="shared" si="17"/>
        <v>379</v>
      </c>
      <c r="C383" s="22" t="s">
        <v>599</v>
      </c>
      <c r="D383" s="23" t="s">
        <v>1125</v>
      </c>
      <c r="E383" s="22" t="s">
        <v>149</v>
      </c>
      <c r="F383" s="23"/>
      <c r="G383" s="24" t="s">
        <v>1131</v>
      </c>
      <c r="H383" s="25"/>
      <c r="I383" s="44">
        <v>11.18647364824</v>
      </c>
      <c r="J383" s="26">
        <f t="shared" si="15"/>
        <v>16.779710472360001</v>
      </c>
      <c r="K383" s="46">
        <f t="shared" si="16"/>
        <v>36.779710472360001</v>
      </c>
      <c r="L383" s="27" t="s">
        <v>594</v>
      </c>
    </row>
    <row r="384" spans="2:12" x14ac:dyDescent="0.25">
      <c r="B384" s="21">
        <f t="shared" si="17"/>
        <v>380</v>
      </c>
      <c r="C384" s="22" t="s">
        <v>599</v>
      </c>
      <c r="D384" s="23" t="s">
        <v>1125</v>
      </c>
      <c r="E384" s="22" t="s">
        <v>677</v>
      </c>
      <c r="F384" s="23"/>
      <c r="G384" s="24" t="s">
        <v>1132</v>
      </c>
      <c r="H384" s="25"/>
      <c r="I384" s="44">
        <v>8.6385027839680006</v>
      </c>
      <c r="J384" s="26">
        <f t="shared" si="15"/>
        <v>12.957754175952001</v>
      </c>
      <c r="K384" s="46">
        <f t="shared" si="16"/>
        <v>32.957754175952005</v>
      </c>
      <c r="L384" s="27" t="s">
        <v>594</v>
      </c>
    </row>
    <row r="385" spans="2:12" x14ac:dyDescent="0.25">
      <c r="B385" s="21">
        <f t="shared" si="17"/>
        <v>381</v>
      </c>
      <c r="C385" s="22" t="s">
        <v>599</v>
      </c>
      <c r="D385" s="23" t="s">
        <v>1125</v>
      </c>
      <c r="E385" s="22" t="s">
        <v>686</v>
      </c>
      <c r="F385" s="23"/>
      <c r="G385" s="24" t="s">
        <v>1133</v>
      </c>
      <c r="H385" s="25"/>
      <c r="I385" s="44">
        <v>5.3783950086969998</v>
      </c>
      <c r="J385" s="26">
        <f t="shared" si="15"/>
        <v>8.0675925130455006</v>
      </c>
      <c r="K385" s="46">
        <f t="shared" si="16"/>
        <v>28.067592513045501</v>
      </c>
      <c r="L385" s="27" t="s">
        <v>594</v>
      </c>
    </row>
    <row r="386" spans="2:12" x14ac:dyDescent="0.25">
      <c r="B386" s="21">
        <f t="shared" si="17"/>
        <v>382</v>
      </c>
      <c r="C386" s="22" t="s">
        <v>599</v>
      </c>
      <c r="D386" s="23" t="s">
        <v>1125</v>
      </c>
      <c r="E386" s="22" t="s">
        <v>403</v>
      </c>
      <c r="F386" s="23"/>
      <c r="G386" s="24" t="s">
        <v>1134</v>
      </c>
      <c r="H386" s="25"/>
      <c r="I386" s="44">
        <v>0</v>
      </c>
      <c r="J386" s="26">
        <f t="shared" si="15"/>
        <v>0</v>
      </c>
      <c r="K386" s="46">
        <f t="shared" si="16"/>
        <v>20</v>
      </c>
      <c r="L386" s="27" t="s">
        <v>594</v>
      </c>
    </row>
    <row r="387" spans="2:12" x14ac:dyDescent="0.25">
      <c r="B387" s="21">
        <f t="shared" si="17"/>
        <v>383</v>
      </c>
      <c r="C387" s="22" t="s">
        <v>599</v>
      </c>
      <c r="D387" s="23" t="s">
        <v>1125</v>
      </c>
      <c r="E387" s="22" t="s">
        <v>468</v>
      </c>
      <c r="F387" s="23"/>
      <c r="G387" s="24" t="s">
        <v>1135</v>
      </c>
      <c r="H387" s="25"/>
      <c r="I387" s="44">
        <v>14.75160822112</v>
      </c>
      <c r="J387" s="26">
        <f t="shared" si="15"/>
        <v>22.127412331680002</v>
      </c>
      <c r="K387" s="46">
        <f t="shared" si="16"/>
        <v>42.127412331680006</v>
      </c>
      <c r="L387" s="27" t="s">
        <v>594</v>
      </c>
    </row>
    <row r="388" spans="2:12" x14ac:dyDescent="0.25">
      <c r="B388" s="21">
        <f t="shared" si="17"/>
        <v>384</v>
      </c>
      <c r="C388" s="22" t="s">
        <v>629</v>
      </c>
      <c r="D388" s="23" t="s">
        <v>1136</v>
      </c>
      <c r="E388" s="29" t="s">
        <v>10</v>
      </c>
      <c r="F388" s="23"/>
      <c r="G388" s="24" t="s">
        <v>1137</v>
      </c>
      <c r="H388" s="25"/>
      <c r="I388" s="44">
        <v>1.5</v>
      </c>
      <c r="J388" s="26">
        <f t="shared" ref="J388:J451" si="18">IF(OR(I388=40,I388&lt;40),((I388/40)*60),((IF(AND(I388&gt;40,I388&lt;61),(I388/70*60),(I388/100*60)))))</f>
        <v>2.25</v>
      </c>
      <c r="K388" s="46">
        <f t="shared" ref="K388:K451" si="19">IF(OR(I388=50,I388&lt;50),J388+20,IF(AND(I388&gt;50,I388&lt;150.01),J388+45,IF(AND(I388&gt;150,I388&lt;200.01),J388+240,J388+480)))</f>
        <v>22.25</v>
      </c>
      <c r="L388" s="27" t="s">
        <v>582</v>
      </c>
    </row>
    <row r="389" spans="2:12" x14ac:dyDescent="0.25">
      <c r="B389" s="21">
        <f t="shared" si="17"/>
        <v>385</v>
      </c>
      <c r="C389" s="22" t="s">
        <v>629</v>
      </c>
      <c r="D389" s="23" t="s">
        <v>1136</v>
      </c>
      <c r="E389" s="22" t="s">
        <v>78</v>
      </c>
      <c r="F389" s="23"/>
      <c r="G389" s="24" t="s">
        <v>1138</v>
      </c>
      <c r="H389" s="25"/>
      <c r="I389" s="44">
        <v>15.9942025622</v>
      </c>
      <c r="J389" s="26">
        <f t="shared" si="18"/>
        <v>23.991303843299999</v>
      </c>
      <c r="K389" s="46">
        <f t="shared" si="19"/>
        <v>43.991303843300003</v>
      </c>
      <c r="L389" s="27" t="s">
        <v>582</v>
      </c>
    </row>
    <row r="390" spans="2:12" x14ac:dyDescent="0.25">
      <c r="B390" s="21">
        <f t="shared" si="17"/>
        <v>386</v>
      </c>
      <c r="C390" s="22" t="s">
        <v>629</v>
      </c>
      <c r="D390" s="23" t="s">
        <v>1136</v>
      </c>
      <c r="E390" s="22" t="s">
        <v>79</v>
      </c>
      <c r="F390" s="23"/>
      <c r="G390" s="24" t="s">
        <v>1139</v>
      </c>
      <c r="H390" s="25"/>
      <c r="I390" s="44">
        <v>7.8127995477979999</v>
      </c>
      <c r="J390" s="26">
        <f t="shared" si="18"/>
        <v>11.719199321696999</v>
      </c>
      <c r="K390" s="46">
        <f t="shared" si="19"/>
        <v>31.719199321696998</v>
      </c>
      <c r="L390" s="27" t="s">
        <v>582</v>
      </c>
    </row>
    <row r="391" spans="2:12" x14ac:dyDescent="0.25">
      <c r="B391" s="21">
        <f t="shared" si="17"/>
        <v>387</v>
      </c>
      <c r="C391" s="22" t="s">
        <v>574</v>
      </c>
      <c r="D391" s="23" t="s">
        <v>1140</v>
      </c>
      <c r="E391" s="22" t="s">
        <v>14</v>
      </c>
      <c r="F391" s="23"/>
      <c r="G391" s="24" t="s">
        <v>1141</v>
      </c>
      <c r="H391" s="25"/>
      <c r="I391" s="44">
        <v>16.899999999999999</v>
      </c>
      <c r="J391" s="26">
        <f t="shared" si="18"/>
        <v>25.349999999999998</v>
      </c>
      <c r="K391" s="46">
        <f t="shared" si="19"/>
        <v>45.349999999999994</v>
      </c>
      <c r="L391" s="27" t="s">
        <v>587</v>
      </c>
    </row>
    <row r="392" spans="2:12" x14ac:dyDescent="0.25">
      <c r="B392" s="21">
        <f t="shared" si="17"/>
        <v>388</v>
      </c>
      <c r="C392" s="22" t="s">
        <v>574</v>
      </c>
      <c r="D392" s="23" t="s">
        <v>1140</v>
      </c>
      <c r="E392" s="29" t="s">
        <v>202</v>
      </c>
      <c r="F392" s="23"/>
      <c r="G392" s="24" t="s">
        <v>1142</v>
      </c>
      <c r="H392" s="25"/>
      <c r="I392" s="44">
        <v>2.1</v>
      </c>
      <c r="J392" s="26">
        <f t="shared" si="18"/>
        <v>3.1500000000000004</v>
      </c>
      <c r="K392" s="46">
        <f t="shared" si="19"/>
        <v>23.15</v>
      </c>
      <c r="L392" s="27" t="s">
        <v>587</v>
      </c>
    </row>
    <row r="393" spans="2:12" x14ac:dyDescent="0.25">
      <c r="B393" s="21">
        <f t="shared" si="17"/>
        <v>389</v>
      </c>
      <c r="C393" s="22" t="s">
        <v>443</v>
      </c>
      <c r="D393" s="23" t="s">
        <v>1143</v>
      </c>
      <c r="E393" s="29" t="s">
        <v>529</v>
      </c>
      <c r="F393" s="23"/>
      <c r="G393" s="24" t="s">
        <v>1144</v>
      </c>
      <c r="H393" s="25"/>
      <c r="I393" s="44">
        <v>3</v>
      </c>
      <c r="J393" s="26">
        <f t="shared" si="18"/>
        <v>4.5</v>
      </c>
      <c r="K393" s="46">
        <f t="shared" si="19"/>
        <v>24.5</v>
      </c>
      <c r="L393" s="27" t="s">
        <v>587</v>
      </c>
    </row>
    <row r="394" spans="2:12" x14ac:dyDescent="0.25">
      <c r="B394" s="21">
        <f t="shared" si="17"/>
        <v>390</v>
      </c>
      <c r="C394" s="22" t="s">
        <v>256</v>
      </c>
      <c r="D394" s="23" t="s">
        <v>1145</v>
      </c>
      <c r="E394" s="22" t="s">
        <v>14</v>
      </c>
      <c r="F394" s="23"/>
      <c r="G394" s="24" t="s">
        <v>1146</v>
      </c>
      <c r="H394" s="25"/>
      <c r="I394" s="44">
        <v>19.600000000000001</v>
      </c>
      <c r="J394" s="26">
        <f t="shared" si="18"/>
        <v>29.400000000000002</v>
      </c>
      <c r="K394" s="46">
        <f t="shared" si="19"/>
        <v>49.400000000000006</v>
      </c>
      <c r="L394" s="27" t="s">
        <v>587</v>
      </c>
    </row>
    <row r="395" spans="2:12" x14ac:dyDescent="0.25">
      <c r="B395" s="21">
        <f t="shared" si="17"/>
        <v>391</v>
      </c>
      <c r="C395" s="22" t="s">
        <v>256</v>
      </c>
      <c r="D395" s="23" t="s">
        <v>1145</v>
      </c>
      <c r="E395" s="22" t="s">
        <v>10</v>
      </c>
      <c r="F395" s="23"/>
      <c r="G395" s="24" t="s">
        <v>1147</v>
      </c>
      <c r="H395" s="25"/>
      <c r="I395" s="44">
        <v>9.6351118607479993</v>
      </c>
      <c r="J395" s="26">
        <f t="shared" si="18"/>
        <v>14.452667791121998</v>
      </c>
      <c r="K395" s="46">
        <f t="shared" si="19"/>
        <v>34.452667791121996</v>
      </c>
      <c r="L395" s="27" t="s">
        <v>587</v>
      </c>
    </row>
    <row r="396" spans="2:12" x14ac:dyDescent="0.25">
      <c r="B396" s="21">
        <f t="shared" si="17"/>
        <v>392</v>
      </c>
      <c r="C396" s="22" t="s">
        <v>256</v>
      </c>
      <c r="D396" s="23" t="s">
        <v>1145</v>
      </c>
      <c r="E396" s="22" t="s">
        <v>16</v>
      </c>
      <c r="F396" s="23"/>
      <c r="G396" s="24" t="s">
        <v>1148</v>
      </c>
      <c r="H396" s="25"/>
      <c r="I396" s="44">
        <v>8.799583923638</v>
      </c>
      <c r="J396" s="26">
        <f t="shared" si="18"/>
        <v>13.199375885457</v>
      </c>
      <c r="K396" s="46">
        <f t="shared" si="19"/>
        <v>33.199375885457002</v>
      </c>
      <c r="L396" s="27" t="s">
        <v>587</v>
      </c>
    </row>
    <row r="397" spans="2:12" x14ac:dyDescent="0.25">
      <c r="B397" s="21">
        <f t="shared" si="17"/>
        <v>393</v>
      </c>
      <c r="C397" s="22" t="s">
        <v>256</v>
      </c>
      <c r="D397" s="23" t="s">
        <v>1145</v>
      </c>
      <c r="E397" s="22" t="s">
        <v>271</v>
      </c>
      <c r="F397" s="23"/>
      <c r="G397" s="24" t="s">
        <v>1149</v>
      </c>
      <c r="H397" s="25"/>
      <c r="I397" s="44">
        <v>5.4621865852009996</v>
      </c>
      <c r="J397" s="26">
        <f t="shared" si="18"/>
        <v>8.1932798778014995</v>
      </c>
      <c r="K397" s="46">
        <f t="shared" si="19"/>
        <v>28.193279877801501</v>
      </c>
      <c r="L397" s="27" t="s">
        <v>587</v>
      </c>
    </row>
    <row r="398" spans="2:12" x14ac:dyDescent="0.25">
      <c r="B398" s="21">
        <f t="shared" si="17"/>
        <v>394</v>
      </c>
      <c r="C398" s="22" t="s">
        <v>256</v>
      </c>
      <c r="D398" s="23" t="s">
        <v>1145</v>
      </c>
      <c r="E398" s="22" t="s">
        <v>164</v>
      </c>
      <c r="F398" s="23"/>
      <c r="G398" s="24" t="s">
        <v>1150</v>
      </c>
      <c r="H398" s="25"/>
      <c r="I398" s="44">
        <v>6.3972367747309997</v>
      </c>
      <c r="J398" s="26">
        <f t="shared" si="18"/>
        <v>9.5958551620965</v>
      </c>
      <c r="K398" s="46">
        <f t="shared" si="19"/>
        <v>29.595855162096498</v>
      </c>
      <c r="L398" s="27" t="s">
        <v>587</v>
      </c>
    </row>
    <row r="399" spans="2:12" x14ac:dyDescent="0.25">
      <c r="B399" s="21">
        <f t="shared" si="17"/>
        <v>395</v>
      </c>
      <c r="C399" s="22" t="s">
        <v>256</v>
      </c>
      <c r="D399" s="23" t="s">
        <v>1145</v>
      </c>
      <c r="E399" s="22" t="s">
        <v>31</v>
      </c>
      <c r="F399" s="23"/>
      <c r="G399" s="24" t="s">
        <v>1151</v>
      </c>
      <c r="H399" s="25"/>
      <c r="I399" s="44">
        <v>11.80428911303</v>
      </c>
      <c r="J399" s="26">
        <f t="shared" si="18"/>
        <v>17.706433669545</v>
      </c>
      <c r="K399" s="46">
        <f t="shared" si="19"/>
        <v>37.706433669545</v>
      </c>
      <c r="L399" s="27" t="s">
        <v>587</v>
      </c>
    </row>
    <row r="400" spans="2:12" x14ac:dyDescent="0.25">
      <c r="B400" s="21">
        <f t="shared" si="17"/>
        <v>396</v>
      </c>
      <c r="C400" s="22" t="s">
        <v>256</v>
      </c>
      <c r="D400" s="23" t="s">
        <v>1145</v>
      </c>
      <c r="E400" s="22" t="s">
        <v>27</v>
      </c>
      <c r="F400" s="23"/>
      <c r="G400" s="24" t="s">
        <v>1152</v>
      </c>
      <c r="H400" s="25"/>
      <c r="I400" s="44">
        <v>18.561323751250001</v>
      </c>
      <c r="J400" s="26">
        <f t="shared" si="18"/>
        <v>27.841985626875001</v>
      </c>
      <c r="K400" s="46">
        <f t="shared" si="19"/>
        <v>47.841985626875001</v>
      </c>
      <c r="L400" s="27" t="s">
        <v>587</v>
      </c>
    </row>
    <row r="401" spans="2:12" x14ac:dyDescent="0.25">
      <c r="B401" s="21">
        <f t="shared" si="17"/>
        <v>397</v>
      </c>
      <c r="C401" s="22" t="s">
        <v>256</v>
      </c>
      <c r="D401" s="23" t="s">
        <v>1145</v>
      </c>
      <c r="E401" s="22" t="s">
        <v>79</v>
      </c>
      <c r="F401" s="23"/>
      <c r="G401" s="24" t="s">
        <v>1153</v>
      </c>
      <c r="H401" s="25"/>
      <c r="I401" s="44">
        <v>7.4156101660119997</v>
      </c>
      <c r="J401" s="26">
        <f t="shared" si="18"/>
        <v>11.123415249018</v>
      </c>
      <c r="K401" s="46">
        <f t="shared" si="19"/>
        <v>31.123415249018002</v>
      </c>
      <c r="L401" s="27" t="s">
        <v>587</v>
      </c>
    </row>
    <row r="402" spans="2:12" x14ac:dyDescent="0.25">
      <c r="B402" s="21">
        <f t="shared" si="17"/>
        <v>398</v>
      </c>
      <c r="C402" s="22" t="s">
        <v>578</v>
      </c>
      <c r="D402" s="23" t="s">
        <v>1154</v>
      </c>
      <c r="E402" s="22" t="s">
        <v>14</v>
      </c>
      <c r="F402" s="23"/>
      <c r="G402" s="24" t="s">
        <v>1155</v>
      </c>
      <c r="H402" s="25"/>
      <c r="I402" s="44">
        <v>11.1</v>
      </c>
      <c r="J402" s="26">
        <f t="shared" si="18"/>
        <v>16.649999999999999</v>
      </c>
      <c r="K402" s="46">
        <f t="shared" si="19"/>
        <v>36.65</v>
      </c>
      <c r="L402" s="27" t="s">
        <v>587</v>
      </c>
    </row>
    <row r="403" spans="2:12" x14ac:dyDescent="0.25">
      <c r="B403" s="21">
        <f t="shared" si="17"/>
        <v>399</v>
      </c>
      <c r="C403" s="22" t="s">
        <v>578</v>
      </c>
      <c r="D403" s="23" t="s">
        <v>1154</v>
      </c>
      <c r="E403" s="22" t="s">
        <v>104</v>
      </c>
      <c r="F403" s="23"/>
      <c r="G403" s="24" t="s">
        <v>1156</v>
      </c>
      <c r="H403" s="25"/>
      <c r="I403" s="44">
        <v>2.2369613865260001</v>
      </c>
      <c r="J403" s="26">
        <f t="shared" si="18"/>
        <v>3.3554420797890003</v>
      </c>
      <c r="K403" s="46">
        <f t="shared" si="19"/>
        <v>23.355442079789</v>
      </c>
      <c r="L403" s="27" t="s">
        <v>587</v>
      </c>
    </row>
    <row r="404" spans="2:12" x14ac:dyDescent="0.25">
      <c r="B404" s="21">
        <f t="shared" si="17"/>
        <v>400</v>
      </c>
      <c r="C404" s="22" t="s">
        <v>603</v>
      </c>
      <c r="D404" s="23" t="s">
        <v>1157</v>
      </c>
      <c r="E404" s="29" t="s">
        <v>178</v>
      </c>
      <c r="F404" s="23"/>
      <c r="G404" s="24" t="s">
        <v>1158</v>
      </c>
      <c r="H404" s="25"/>
      <c r="I404" s="44">
        <v>1.8</v>
      </c>
      <c r="J404" s="26">
        <f t="shared" si="18"/>
        <v>2.6999999999999997</v>
      </c>
      <c r="K404" s="46">
        <f t="shared" si="19"/>
        <v>22.7</v>
      </c>
      <c r="L404" s="27" t="s">
        <v>1159</v>
      </c>
    </row>
    <row r="405" spans="2:12" x14ac:dyDescent="0.25">
      <c r="B405" s="21">
        <f t="shared" si="17"/>
        <v>401</v>
      </c>
      <c r="C405" s="22" t="s">
        <v>247</v>
      </c>
      <c r="D405" s="23" t="s">
        <v>1160</v>
      </c>
      <c r="E405" s="29" t="s">
        <v>247</v>
      </c>
      <c r="F405" s="23"/>
      <c r="G405" s="24" t="s">
        <v>1161</v>
      </c>
      <c r="H405" s="25"/>
      <c r="I405" s="44">
        <v>1.2</v>
      </c>
      <c r="J405" s="26">
        <f t="shared" si="18"/>
        <v>1.7999999999999998</v>
      </c>
      <c r="K405" s="46">
        <f t="shared" si="19"/>
        <v>21.8</v>
      </c>
      <c r="L405" s="27" t="s">
        <v>587</v>
      </c>
    </row>
    <row r="406" spans="2:12" x14ac:dyDescent="0.25">
      <c r="B406" s="21">
        <f t="shared" si="17"/>
        <v>402</v>
      </c>
      <c r="C406" s="66" t="s">
        <v>1965</v>
      </c>
      <c r="D406" s="30" t="s">
        <v>2079</v>
      </c>
      <c r="E406" s="73" t="s">
        <v>247</v>
      </c>
      <c r="F406" s="69"/>
      <c r="G406" s="70" t="s">
        <v>2035</v>
      </c>
      <c r="H406" s="69"/>
      <c r="I406" s="62">
        <v>4</v>
      </c>
      <c r="J406" s="62">
        <f t="shared" si="18"/>
        <v>6</v>
      </c>
      <c r="K406" s="64">
        <f t="shared" si="19"/>
        <v>26</v>
      </c>
      <c r="L406" s="71" t="s">
        <v>587</v>
      </c>
    </row>
    <row r="407" spans="2:12" x14ac:dyDescent="0.25">
      <c r="B407" s="21">
        <f t="shared" si="17"/>
        <v>403</v>
      </c>
      <c r="C407" s="22" t="s">
        <v>386</v>
      </c>
      <c r="D407" s="23" t="s">
        <v>1162</v>
      </c>
      <c r="E407" s="22" t="s">
        <v>14</v>
      </c>
      <c r="F407" s="23"/>
      <c r="G407" s="24" t="s">
        <v>1163</v>
      </c>
      <c r="H407" s="25"/>
      <c r="I407" s="44">
        <v>49.2</v>
      </c>
      <c r="J407" s="26">
        <f t="shared" si="18"/>
        <v>42.171428571428571</v>
      </c>
      <c r="K407" s="46">
        <f t="shared" si="19"/>
        <v>62.171428571428571</v>
      </c>
      <c r="L407" s="27" t="s">
        <v>1159</v>
      </c>
    </row>
    <row r="408" spans="2:12" x14ac:dyDescent="0.25">
      <c r="B408" s="21">
        <f t="shared" ref="B408:B471" si="20">B407+1</f>
        <v>404</v>
      </c>
      <c r="C408" s="22" t="s">
        <v>386</v>
      </c>
      <c r="D408" s="23" t="s">
        <v>1162</v>
      </c>
      <c r="E408" s="22" t="s">
        <v>537</v>
      </c>
      <c r="F408" s="23"/>
      <c r="G408" s="24" t="s">
        <v>1164</v>
      </c>
      <c r="H408" s="25"/>
      <c r="I408" s="44">
        <v>1.5697243953140001</v>
      </c>
      <c r="J408" s="26">
        <f t="shared" si="18"/>
        <v>2.3545865929710001</v>
      </c>
      <c r="K408" s="46">
        <f t="shared" si="19"/>
        <v>22.354586592971</v>
      </c>
      <c r="L408" s="27" t="s">
        <v>1159</v>
      </c>
    </row>
    <row r="409" spans="2:12" x14ac:dyDescent="0.25">
      <c r="B409" s="21">
        <f t="shared" si="20"/>
        <v>405</v>
      </c>
      <c r="C409" s="22" t="s">
        <v>386</v>
      </c>
      <c r="D409" s="23" t="s">
        <v>1162</v>
      </c>
      <c r="E409" s="22" t="s">
        <v>538</v>
      </c>
      <c r="F409" s="23"/>
      <c r="G409" s="24" t="s">
        <v>1165</v>
      </c>
      <c r="H409" s="25"/>
      <c r="I409" s="44">
        <v>0</v>
      </c>
      <c r="J409" s="26">
        <f t="shared" si="18"/>
        <v>0</v>
      </c>
      <c r="K409" s="46">
        <f t="shared" si="19"/>
        <v>20</v>
      </c>
      <c r="L409" s="27" t="s">
        <v>1159</v>
      </c>
    </row>
    <row r="410" spans="2:12" x14ac:dyDescent="0.25">
      <c r="B410" s="21">
        <f t="shared" si="20"/>
        <v>406</v>
      </c>
      <c r="C410" s="22" t="s">
        <v>386</v>
      </c>
      <c r="D410" s="23" t="s">
        <v>1162</v>
      </c>
      <c r="E410" s="22" t="s">
        <v>478</v>
      </c>
      <c r="F410" s="23"/>
      <c r="G410" s="24" t="s">
        <v>1166</v>
      </c>
      <c r="H410" s="25"/>
      <c r="I410" s="44">
        <v>13.93413</v>
      </c>
      <c r="J410" s="26">
        <f t="shared" si="18"/>
        <v>20.901195000000001</v>
      </c>
      <c r="K410" s="46">
        <f t="shared" si="19"/>
        <v>40.901195000000001</v>
      </c>
      <c r="L410" s="27" t="s">
        <v>1159</v>
      </c>
    </row>
    <row r="411" spans="2:12" x14ac:dyDescent="0.25">
      <c r="B411" s="21">
        <f t="shared" si="20"/>
        <v>407</v>
      </c>
      <c r="C411" s="22" t="s">
        <v>386</v>
      </c>
      <c r="D411" s="23" t="s">
        <v>1162</v>
      </c>
      <c r="E411" s="22" t="s">
        <v>683</v>
      </c>
      <c r="F411" s="23"/>
      <c r="G411" s="24" t="s">
        <v>1167</v>
      </c>
      <c r="H411" s="25"/>
      <c r="I411" s="44">
        <v>25.174639841240001</v>
      </c>
      <c r="J411" s="26">
        <f t="shared" si="18"/>
        <v>37.761959761860005</v>
      </c>
      <c r="K411" s="46">
        <f t="shared" si="19"/>
        <v>57.761959761860005</v>
      </c>
      <c r="L411" s="27" t="s">
        <v>1159</v>
      </c>
    </row>
    <row r="412" spans="2:12" x14ac:dyDescent="0.25">
      <c r="B412" s="21">
        <f t="shared" si="20"/>
        <v>408</v>
      </c>
      <c r="C412" s="22" t="s">
        <v>386</v>
      </c>
      <c r="D412" s="23" t="s">
        <v>1162</v>
      </c>
      <c r="E412" s="22" t="s">
        <v>0</v>
      </c>
      <c r="F412" s="23"/>
      <c r="G412" s="24" t="s">
        <v>1168</v>
      </c>
      <c r="H412" s="25"/>
      <c r="I412" s="44">
        <v>35.095835082900003</v>
      </c>
      <c r="J412" s="26">
        <f t="shared" si="18"/>
        <v>52.643752624350007</v>
      </c>
      <c r="K412" s="46">
        <f t="shared" si="19"/>
        <v>72.643752624350014</v>
      </c>
      <c r="L412" s="27" t="s">
        <v>1159</v>
      </c>
    </row>
    <row r="413" spans="2:12" x14ac:dyDescent="0.25">
      <c r="B413" s="21">
        <f t="shared" si="20"/>
        <v>409</v>
      </c>
      <c r="C413" s="22" t="s">
        <v>386</v>
      </c>
      <c r="D413" s="23" t="s">
        <v>1162</v>
      </c>
      <c r="E413" s="22" t="s">
        <v>457</v>
      </c>
      <c r="F413" s="23"/>
      <c r="G413" s="24" t="s">
        <v>1169</v>
      </c>
      <c r="H413" s="25"/>
      <c r="I413" s="44">
        <v>0</v>
      </c>
      <c r="J413" s="26">
        <f t="shared" si="18"/>
        <v>0</v>
      </c>
      <c r="K413" s="46">
        <f t="shared" si="19"/>
        <v>20</v>
      </c>
      <c r="L413" s="27" t="s">
        <v>1159</v>
      </c>
    </row>
    <row r="414" spans="2:12" x14ac:dyDescent="0.25">
      <c r="B414" s="21">
        <f t="shared" si="20"/>
        <v>410</v>
      </c>
      <c r="C414" s="22" t="s">
        <v>386</v>
      </c>
      <c r="D414" s="23" t="s">
        <v>1162</v>
      </c>
      <c r="E414" s="22" t="s">
        <v>456</v>
      </c>
      <c r="F414" s="23"/>
      <c r="G414" s="24" t="s">
        <v>1170</v>
      </c>
      <c r="H414" s="25"/>
      <c r="I414" s="44">
        <v>0</v>
      </c>
      <c r="J414" s="26">
        <f t="shared" si="18"/>
        <v>0</v>
      </c>
      <c r="K414" s="46">
        <f t="shared" si="19"/>
        <v>20</v>
      </c>
      <c r="L414" s="27" t="s">
        <v>1159</v>
      </c>
    </row>
    <row r="415" spans="2:12" x14ac:dyDescent="0.25">
      <c r="B415" s="21">
        <f t="shared" si="20"/>
        <v>411</v>
      </c>
      <c r="C415" s="22" t="s">
        <v>173</v>
      </c>
      <c r="D415" s="23" t="s">
        <v>1171</v>
      </c>
      <c r="E415" s="22" t="s">
        <v>217</v>
      </c>
      <c r="F415" s="23"/>
      <c r="G415" s="24" t="s">
        <v>1172</v>
      </c>
      <c r="H415" s="25"/>
      <c r="I415" s="44">
        <v>0</v>
      </c>
      <c r="J415" s="26">
        <f t="shared" si="18"/>
        <v>0</v>
      </c>
      <c r="K415" s="46">
        <f t="shared" si="19"/>
        <v>20</v>
      </c>
      <c r="L415" s="27" t="s">
        <v>1159</v>
      </c>
    </row>
    <row r="416" spans="2:12" x14ac:dyDescent="0.25">
      <c r="B416" s="21">
        <f t="shared" si="20"/>
        <v>412</v>
      </c>
      <c r="C416" s="22" t="s">
        <v>173</v>
      </c>
      <c r="D416" s="23" t="s">
        <v>1171</v>
      </c>
      <c r="E416" s="22" t="s">
        <v>221</v>
      </c>
      <c r="F416" s="23"/>
      <c r="G416" s="24" t="s">
        <v>1173</v>
      </c>
      <c r="H416" s="25"/>
      <c r="I416" s="44">
        <v>28.59260510687</v>
      </c>
      <c r="J416" s="26">
        <f t="shared" si="18"/>
        <v>42.888907660305001</v>
      </c>
      <c r="K416" s="46">
        <f t="shared" si="19"/>
        <v>62.888907660305001</v>
      </c>
      <c r="L416" s="27" t="s">
        <v>1159</v>
      </c>
    </row>
    <row r="417" spans="2:12" x14ac:dyDescent="0.25">
      <c r="B417" s="21">
        <f t="shared" si="20"/>
        <v>413</v>
      </c>
      <c r="C417" s="22" t="s">
        <v>173</v>
      </c>
      <c r="D417" s="23" t="s">
        <v>1171</v>
      </c>
      <c r="E417" s="22" t="s">
        <v>1174</v>
      </c>
      <c r="F417" s="23"/>
      <c r="G417" s="24" t="s">
        <v>1175</v>
      </c>
      <c r="H417" s="25"/>
      <c r="I417" s="44">
        <v>0</v>
      </c>
      <c r="J417" s="26">
        <f t="shared" si="18"/>
        <v>0</v>
      </c>
      <c r="K417" s="46">
        <f t="shared" si="19"/>
        <v>20</v>
      </c>
      <c r="L417" s="27" t="s">
        <v>1159</v>
      </c>
    </row>
    <row r="418" spans="2:12" x14ac:dyDescent="0.25">
      <c r="B418" s="21">
        <f t="shared" si="20"/>
        <v>414</v>
      </c>
      <c r="C418" s="22" t="s">
        <v>173</v>
      </c>
      <c r="D418" s="23" t="s">
        <v>1171</v>
      </c>
      <c r="E418" s="22" t="s">
        <v>201</v>
      </c>
      <c r="F418" s="23"/>
      <c r="G418" s="24" t="s">
        <v>1176</v>
      </c>
      <c r="H418" s="25"/>
      <c r="I418" s="44">
        <v>26.73013494001</v>
      </c>
      <c r="J418" s="26">
        <f t="shared" si="18"/>
        <v>40.095202410015006</v>
      </c>
      <c r="K418" s="46">
        <f t="shared" si="19"/>
        <v>60.095202410015006</v>
      </c>
      <c r="L418" s="27" t="s">
        <v>1159</v>
      </c>
    </row>
    <row r="419" spans="2:12" x14ac:dyDescent="0.25">
      <c r="B419" s="21">
        <f t="shared" si="20"/>
        <v>415</v>
      </c>
      <c r="C419" s="22" t="s">
        <v>173</v>
      </c>
      <c r="D419" s="23" t="s">
        <v>1171</v>
      </c>
      <c r="E419" s="22" t="s">
        <v>226</v>
      </c>
      <c r="F419" s="23"/>
      <c r="G419" s="24" t="s">
        <v>1177</v>
      </c>
      <c r="H419" s="25"/>
      <c r="I419" s="44">
        <v>0</v>
      </c>
      <c r="J419" s="26">
        <f t="shared" si="18"/>
        <v>0</v>
      </c>
      <c r="K419" s="46">
        <f t="shared" si="19"/>
        <v>20</v>
      </c>
      <c r="L419" s="27" t="s">
        <v>1159</v>
      </c>
    </row>
    <row r="420" spans="2:12" x14ac:dyDescent="0.25">
      <c r="B420" s="21">
        <f t="shared" si="20"/>
        <v>416</v>
      </c>
      <c r="C420" s="22" t="s">
        <v>173</v>
      </c>
      <c r="D420" s="23" t="s">
        <v>1171</v>
      </c>
      <c r="E420" s="22" t="s">
        <v>224</v>
      </c>
      <c r="F420" s="23"/>
      <c r="G420" s="24" t="s">
        <v>1178</v>
      </c>
      <c r="H420" s="25"/>
      <c r="I420" s="44">
        <v>0</v>
      </c>
      <c r="J420" s="26">
        <f t="shared" si="18"/>
        <v>0</v>
      </c>
      <c r="K420" s="46">
        <f t="shared" si="19"/>
        <v>20</v>
      </c>
      <c r="L420" s="27" t="s">
        <v>1159</v>
      </c>
    </row>
    <row r="421" spans="2:12" x14ac:dyDescent="0.25">
      <c r="B421" s="21">
        <f t="shared" si="20"/>
        <v>417</v>
      </c>
      <c r="C421" s="22" t="s">
        <v>173</v>
      </c>
      <c r="D421" s="23" t="s">
        <v>1171</v>
      </c>
      <c r="E421" s="22" t="s">
        <v>225</v>
      </c>
      <c r="F421" s="23"/>
      <c r="G421" s="24" t="s">
        <v>1179</v>
      </c>
      <c r="H421" s="25"/>
      <c r="I421" s="44">
        <v>0</v>
      </c>
      <c r="J421" s="26">
        <f t="shared" si="18"/>
        <v>0</v>
      </c>
      <c r="K421" s="46">
        <f t="shared" si="19"/>
        <v>20</v>
      </c>
      <c r="L421" s="27" t="s">
        <v>1159</v>
      </c>
    </row>
    <row r="422" spans="2:12" x14ac:dyDescent="0.25">
      <c r="B422" s="21">
        <f t="shared" si="20"/>
        <v>418</v>
      </c>
      <c r="C422" s="66" t="s">
        <v>173</v>
      </c>
      <c r="D422" s="67" t="s">
        <v>1171</v>
      </c>
      <c r="E422" s="73" t="s">
        <v>218</v>
      </c>
      <c r="F422" s="69"/>
      <c r="G422" s="70" t="s">
        <v>2007</v>
      </c>
      <c r="H422" s="69"/>
      <c r="I422" s="62">
        <v>25</v>
      </c>
      <c r="J422" s="62">
        <f t="shared" si="18"/>
        <v>37.5</v>
      </c>
      <c r="K422" s="64">
        <f t="shared" si="19"/>
        <v>57.5</v>
      </c>
      <c r="L422" s="71" t="s">
        <v>1159</v>
      </c>
    </row>
    <row r="423" spans="2:12" x14ac:dyDescent="0.25">
      <c r="B423" s="21">
        <f t="shared" si="20"/>
        <v>419</v>
      </c>
      <c r="C423" s="66" t="s">
        <v>173</v>
      </c>
      <c r="D423" s="67" t="s">
        <v>1171</v>
      </c>
      <c r="E423" s="73" t="s">
        <v>194</v>
      </c>
      <c r="F423" s="69"/>
      <c r="G423" s="70" t="s">
        <v>2008</v>
      </c>
      <c r="H423" s="69"/>
      <c r="I423" s="62">
        <v>34</v>
      </c>
      <c r="J423" s="62">
        <f t="shared" si="18"/>
        <v>51</v>
      </c>
      <c r="K423" s="64">
        <f t="shared" si="19"/>
        <v>71</v>
      </c>
      <c r="L423" s="71" t="s">
        <v>1159</v>
      </c>
    </row>
    <row r="424" spans="2:12" x14ac:dyDescent="0.25">
      <c r="B424" s="21">
        <f t="shared" si="20"/>
        <v>420</v>
      </c>
      <c r="C424" s="66" t="s">
        <v>173</v>
      </c>
      <c r="D424" s="67" t="s">
        <v>1171</v>
      </c>
      <c r="E424" s="73" t="s">
        <v>220</v>
      </c>
      <c r="F424" s="69"/>
      <c r="G424" s="70" t="s">
        <v>2009</v>
      </c>
      <c r="H424" s="69"/>
      <c r="I424" s="62">
        <v>4</v>
      </c>
      <c r="J424" s="62">
        <f t="shared" si="18"/>
        <v>6</v>
      </c>
      <c r="K424" s="64">
        <f t="shared" si="19"/>
        <v>26</v>
      </c>
      <c r="L424" s="71" t="s">
        <v>1159</v>
      </c>
    </row>
    <row r="425" spans="2:12" x14ac:dyDescent="0.25">
      <c r="B425" s="21">
        <f t="shared" si="20"/>
        <v>421</v>
      </c>
      <c r="C425" s="22" t="s">
        <v>174</v>
      </c>
      <c r="D425" s="23" t="s">
        <v>1180</v>
      </c>
      <c r="E425" s="22" t="s">
        <v>1181</v>
      </c>
      <c r="F425" s="23"/>
      <c r="G425" s="24" t="s">
        <v>1182</v>
      </c>
      <c r="H425" s="25"/>
      <c r="I425" s="44">
        <v>13.7</v>
      </c>
      <c r="J425" s="26">
        <f t="shared" si="18"/>
        <v>20.549999999999997</v>
      </c>
      <c r="K425" s="46">
        <f t="shared" si="19"/>
        <v>40.549999999999997</v>
      </c>
      <c r="L425" s="27" t="s">
        <v>1159</v>
      </c>
    </row>
    <row r="426" spans="2:12" x14ac:dyDescent="0.25">
      <c r="B426" s="21">
        <f t="shared" si="20"/>
        <v>422</v>
      </c>
      <c r="C426" s="22" t="s">
        <v>174</v>
      </c>
      <c r="D426" s="23" t="s">
        <v>1180</v>
      </c>
      <c r="E426" s="22" t="s">
        <v>222</v>
      </c>
      <c r="F426" s="23"/>
      <c r="G426" s="24" t="s">
        <v>1183</v>
      </c>
      <c r="H426" s="25"/>
      <c r="I426" s="44">
        <v>15</v>
      </c>
      <c r="J426" s="26">
        <f t="shared" si="18"/>
        <v>22.5</v>
      </c>
      <c r="K426" s="46">
        <f t="shared" si="19"/>
        <v>42.5</v>
      </c>
      <c r="L426" s="27" t="s">
        <v>1159</v>
      </c>
    </row>
    <row r="427" spans="2:12" x14ac:dyDescent="0.25">
      <c r="B427" s="21">
        <f t="shared" si="20"/>
        <v>423</v>
      </c>
      <c r="C427" s="22" t="s">
        <v>174</v>
      </c>
      <c r="D427" s="23" t="s">
        <v>1180</v>
      </c>
      <c r="E427" s="22" t="s">
        <v>218</v>
      </c>
      <c r="F427" s="23"/>
      <c r="G427" s="24" t="s">
        <v>1184</v>
      </c>
      <c r="H427" s="25"/>
      <c r="I427" s="44">
        <v>24.8</v>
      </c>
      <c r="J427" s="26">
        <f t="shared" si="18"/>
        <v>37.200000000000003</v>
      </c>
      <c r="K427" s="46">
        <f t="shared" si="19"/>
        <v>57.2</v>
      </c>
      <c r="L427" s="27" t="s">
        <v>1159</v>
      </c>
    </row>
    <row r="428" spans="2:12" x14ac:dyDescent="0.25">
      <c r="B428" s="21">
        <f t="shared" si="20"/>
        <v>424</v>
      </c>
      <c r="C428" s="22" t="s">
        <v>174</v>
      </c>
      <c r="D428" s="23" t="s">
        <v>1180</v>
      </c>
      <c r="E428" s="22" t="s">
        <v>478</v>
      </c>
      <c r="F428" s="23"/>
      <c r="G428" s="24" t="s">
        <v>1185</v>
      </c>
      <c r="H428" s="25"/>
      <c r="I428" s="44">
        <v>12.07</v>
      </c>
      <c r="J428" s="26">
        <f t="shared" si="18"/>
        <v>18.105</v>
      </c>
      <c r="K428" s="46">
        <f t="shared" si="19"/>
        <v>38.105000000000004</v>
      </c>
      <c r="L428" s="27" t="s">
        <v>1159</v>
      </c>
    </row>
    <row r="429" spans="2:12" x14ac:dyDescent="0.25">
      <c r="B429" s="21">
        <f t="shared" si="20"/>
        <v>425</v>
      </c>
      <c r="C429" s="22" t="s">
        <v>174</v>
      </c>
      <c r="D429" s="23" t="s">
        <v>1180</v>
      </c>
      <c r="E429" s="22" t="s">
        <v>215</v>
      </c>
      <c r="F429" s="23"/>
      <c r="G429" s="24" t="s">
        <v>1186</v>
      </c>
      <c r="H429" s="25"/>
      <c r="I429" s="44">
        <v>3.3001427328489998</v>
      </c>
      <c r="J429" s="26">
        <f t="shared" si="18"/>
        <v>4.9502140992734995</v>
      </c>
      <c r="K429" s="46">
        <f t="shared" si="19"/>
        <v>24.950214099273499</v>
      </c>
      <c r="L429" s="27" t="s">
        <v>1159</v>
      </c>
    </row>
    <row r="430" spans="2:12" x14ac:dyDescent="0.25">
      <c r="B430" s="21">
        <f t="shared" si="20"/>
        <v>426</v>
      </c>
      <c r="C430" s="22" t="s">
        <v>174</v>
      </c>
      <c r="D430" s="23" t="s">
        <v>1180</v>
      </c>
      <c r="E430" s="22" t="s">
        <v>220</v>
      </c>
      <c r="F430" s="23"/>
      <c r="G430" s="24" t="s">
        <v>1187</v>
      </c>
      <c r="H430" s="25"/>
      <c r="I430" s="44">
        <v>5.2</v>
      </c>
      <c r="J430" s="26">
        <f t="shared" si="18"/>
        <v>7.8000000000000007</v>
      </c>
      <c r="K430" s="46">
        <f t="shared" si="19"/>
        <v>27.8</v>
      </c>
      <c r="L430" s="27" t="s">
        <v>1159</v>
      </c>
    </row>
    <row r="431" spans="2:12" x14ac:dyDescent="0.25">
      <c r="B431" s="21">
        <f t="shared" si="20"/>
        <v>427</v>
      </c>
      <c r="C431" s="22" t="s">
        <v>174</v>
      </c>
      <c r="D431" s="23" t="s">
        <v>1180</v>
      </c>
      <c r="E431" s="22" t="s">
        <v>147</v>
      </c>
      <c r="F431" s="23"/>
      <c r="G431" s="24" t="s">
        <v>1188</v>
      </c>
      <c r="H431" s="25"/>
      <c r="I431" s="44">
        <v>73.967672560630007</v>
      </c>
      <c r="J431" s="26">
        <f t="shared" si="18"/>
        <v>44.380603536378004</v>
      </c>
      <c r="K431" s="46">
        <f t="shared" si="19"/>
        <v>89.380603536378004</v>
      </c>
      <c r="L431" s="27" t="s">
        <v>1159</v>
      </c>
    </row>
    <row r="432" spans="2:12" x14ac:dyDescent="0.25">
      <c r="B432" s="21">
        <f t="shared" si="20"/>
        <v>428</v>
      </c>
      <c r="C432" s="22" t="s">
        <v>174</v>
      </c>
      <c r="D432" s="23" t="s">
        <v>1180</v>
      </c>
      <c r="E432" s="22" t="s">
        <v>36</v>
      </c>
      <c r="F432" s="23"/>
      <c r="G432" s="24" t="s">
        <v>1189</v>
      </c>
      <c r="H432" s="25"/>
      <c r="I432" s="44">
        <v>61.364033225283002</v>
      </c>
      <c r="J432" s="26">
        <f t="shared" si="18"/>
        <v>36.8184199351698</v>
      </c>
      <c r="K432" s="46">
        <f t="shared" si="19"/>
        <v>81.8184199351698</v>
      </c>
      <c r="L432" s="27" t="s">
        <v>1159</v>
      </c>
    </row>
    <row r="433" spans="2:12" x14ac:dyDescent="0.25">
      <c r="B433" s="21">
        <f t="shared" si="20"/>
        <v>429</v>
      </c>
      <c r="C433" s="22" t="s">
        <v>174</v>
      </c>
      <c r="D433" s="23" t="s">
        <v>1180</v>
      </c>
      <c r="E433" s="22" t="s">
        <v>194</v>
      </c>
      <c r="F433" s="23"/>
      <c r="G433" s="24" t="s">
        <v>1190</v>
      </c>
      <c r="H433" s="25"/>
      <c r="I433" s="44">
        <v>33.700000000000003</v>
      </c>
      <c r="J433" s="26">
        <f t="shared" si="18"/>
        <v>50.550000000000004</v>
      </c>
      <c r="K433" s="46">
        <f t="shared" si="19"/>
        <v>70.550000000000011</v>
      </c>
      <c r="L433" s="27" t="s">
        <v>1159</v>
      </c>
    </row>
    <row r="434" spans="2:12" x14ac:dyDescent="0.25">
      <c r="B434" s="21">
        <f t="shared" si="20"/>
        <v>430</v>
      </c>
      <c r="C434" s="22" t="s">
        <v>174</v>
      </c>
      <c r="D434" s="23" t="s">
        <v>1180</v>
      </c>
      <c r="E434" s="22" t="s">
        <v>223</v>
      </c>
      <c r="F434" s="23"/>
      <c r="G434" s="24" t="s">
        <v>1191</v>
      </c>
      <c r="H434" s="25"/>
      <c r="I434" s="44">
        <v>28.87367613832</v>
      </c>
      <c r="J434" s="26">
        <f t="shared" si="18"/>
        <v>43.310514207480004</v>
      </c>
      <c r="K434" s="46">
        <f t="shared" si="19"/>
        <v>63.310514207480004</v>
      </c>
      <c r="L434" s="27" t="s">
        <v>1159</v>
      </c>
    </row>
    <row r="435" spans="2:12" x14ac:dyDescent="0.25">
      <c r="B435" s="21">
        <f t="shared" si="20"/>
        <v>431</v>
      </c>
      <c r="C435" s="22" t="s">
        <v>174</v>
      </c>
      <c r="D435" s="23" t="s">
        <v>1180</v>
      </c>
      <c r="E435" s="22" t="s">
        <v>175</v>
      </c>
      <c r="F435" s="23"/>
      <c r="G435" s="24" t="s">
        <v>1192</v>
      </c>
      <c r="H435" s="25"/>
      <c r="I435" s="44">
        <v>23.420251475739999</v>
      </c>
      <c r="J435" s="26">
        <f t="shared" si="18"/>
        <v>35.130377213609997</v>
      </c>
      <c r="K435" s="46">
        <f t="shared" si="19"/>
        <v>55.130377213609997</v>
      </c>
      <c r="L435" s="27" t="s">
        <v>1159</v>
      </c>
    </row>
    <row r="436" spans="2:12" x14ac:dyDescent="0.25">
      <c r="B436" s="21">
        <f t="shared" si="20"/>
        <v>432</v>
      </c>
      <c r="C436" s="22" t="s">
        <v>580</v>
      </c>
      <c r="D436" s="23" t="s">
        <v>1193</v>
      </c>
      <c r="E436" s="22" t="s">
        <v>381</v>
      </c>
      <c r="F436" s="23"/>
      <c r="G436" s="24" t="s">
        <v>1194</v>
      </c>
      <c r="H436" s="25"/>
      <c r="I436" s="44">
        <v>73.099999999999994</v>
      </c>
      <c r="J436" s="26">
        <f t="shared" si="18"/>
        <v>43.86</v>
      </c>
      <c r="K436" s="46">
        <f t="shared" si="19"/>
        <v>88.86</v>
      </c>
      <c r="L436" s="27" t="s">
        <v>594</v>
      </c>
    </row>
    <row r="437" spans="2:12" x14ac:dyDescent="0.25">
      <c r="B437" s="21">
        <f t="shared" si="20"/>
        <v>433</v>
      </c>
      <c r="C437" s="22" t="s">
        <v>580</v>
      </c>
      <c r="D437" s="23" t="s">
        <v>1193</v>
      </c>
      <c r="E437" s="22" t="s">
        <v>14</v>
      </c>
      <c r="F437" s="23"/>
      <c r="G437" s="24" t="s">
        <v>1195</v>
      </c>
      <c r="H437" s="25"/>
      <c r="I437" s="44">
        <v>209</v>
      </c>
      <c r="J437" s="26">
        <f t="shared" si="18"/>
        <v>125.39999999999999</v>
      </c>
      <c r="K437" s="46">
        <f t="shared" si="19"/>
        <v>605.4</v>
      </c>
      <c r="L437" s="27" t="s">
        <v>594</v>
      </c>
    </row>
    <row r="438" spans="2:12" x14ac:dyDescent="0.25">
      <c r="B438" s="21">
        <f t="shared" si="20"/>
        <v>434</v>
      </c>
      <c r="C438" s="22" t="s">
        <v>580</v>
      </c>
      <c r="D438" s="23" t="s">
        <v>1193</v>
      </c>
      <c r="E438" s="22" t="s">
        <v>460</v>
      </c>
      <c r="F438" s="23"/>
      <c r="G438" s="24" t="s">
        <v>1196</v>
      </c>
      <c r="H438" s="25"/>
      <c r="I438" s="44">
        <v>66.3</v>
      </c>
      <c r="J438" s="26">
        <f t="shared" si="18"/>
        <v>39.779999999999994</v>
      </c>
      <c r="K438" s="46">
        <f t="shared" si="19"/>
        <v>84.78</v>
      </c>
      <c r="L438" s="27" t="s">
        <v>594</v>
      </c>
    </row>
    <row r="439" spans="2:12" x14ac:dyDescent="0.25">
      <c r="B439" s="21">
        <f t="shared" si="20"/>
        <v>435</v>
      </c>
      <c r="C439" s="22" t="s">
        <v>24</v>
      </c>
      <c r="D439" s="23" t="s">
        <v>1197</v>
      </c>
      <c r="E439" s="22" t="s">
        <v>25</v>
      </c>
      <c r="F439" s="23"/>
      <c r="G439" s="24" t="s">
        <v>1198</v>
      </c>
      <c r="H439" s="25"/>
      <c r="I439" s="44">
        <v>8.8754041263710004</v>
      </c>
      <c r="J439" s="26">
        <f t="shared" si="18"/>
        <v>13.3131061895565</v>
      </c>
      <c r="K439" s="46">
        <f t="shared" si="19"/>
        <v>33.3131061895565</v>
      </c>
      <c r="L439" s="27" t="s">
        <v>1159</v>
      </c>
    </row>
    <row r="440" spans="2:12" x14ac:dyDescent="0.25">
      <c r="B440" s="21">
        <f t="shared" si="20"/>
        <v>436</v>
      </c>
      <c r="C440" s="22" t="s">
        <v>24</v>
      </c>
      <c r="D440" s="23" t="s">
        <v>1197</v>
      </c>
      <c r="E440" s="22" t="s">
        <v>17</v>
      </c>
      <c r="F440" s="23"/>
      <c r="G440" s="24" t="s">
        <v>1199</v>
      </c>
      <c r="H440" s="25"/>
      <c r="I440" s="44">
        <v>44.4</v>
      </c>
      <c r="J440" s="26">
        <f t="shared" si="18"/>
        <v>38.057142857142857</v>
      </c>
      <c r="K440" s="46">
        <f t="shared" si="19"/>
        <v>58.057142857142857</v>
      </c>
      <c r="L440" s="27" t="s">
        <v>1159</v>
      </c>
    </row>
    <row r="441" spans="2:12" x14ac:dyDescent="0.25">
      <c r="B441" s="21">
        <f t="shared" si="20"/>
        <v>437</v>
      </c>
      <c r="C441" s="22" t="s">
        <v>24</v>
      </c>
      <c r="D441" s="23" t="s">
        <v>1197</v>
      </c>
      <c r="E441" s="22" t="s">
        <v>478</v>
      </c>
      <c r="F441" s="23"/>
      <c r="G441" s="24" t="s">
        <v>1200</v>
      </c>
      <c r="H441" s="25"/>
      <c r="I441" s="44">
        <v>10.514609792910001</v>
      </c>
      <c r="J441" s="26">
        <f t="shared" si="18"/>
        <v>15.771914689365001</v>
      </c>
      <c r="K441" s="46">
        <f t="shared" si="19"/>
        <v>35.771914689365005</v>
      </c>
      <c r="L441" s="27" t="s">
        <v>1159</v>
      </c>
    </row>
    <row r="442" spans="2:12" x14ac:dyDescent="0.25">
      <c r="B442" s="21">
        <f t="shared" si="20"/>
        <v>438</v>
      </c>
      <c r="C442" s="22" t="s">
        <v>24</v>
      </c>
      <c r="D442" s="23" t="s">
        <v>1197</v>
      </c>
      <c r="E442" s="22" t="s">
        <v>683</v>
      </c>
      <c r="F442" s="23"/>
      <c r="G442" s="24" t="s">
        <v>1201</v>
      </c>
      <c r="H442" s="25"/>
      <c r="I442" s="44">
        <v>18.45407025219</v>
      </c>
      <c r="J442" s="26">
        <f t="shared" si="18"/>
        <v>27.681105378285</v>
      </c>
      <c r="K442" s="46">
        <f t="shared" si="19"/>
        <v>47.681105378284997</v>
      </c>
      <c r="L442" s="27" t="s">
        <v>1159</v>
      </c>
    </row>
    <row r="443" spans="2:12" x14ac:dyDescent="0.25">
      <c r="B443" s="21">
        <f t="shared" si="20"/>
        <v>439</v>
      </c>
      <c r="C443" s="22" t="s">
        <v>24</v>
      </c>
      <c r="D443" s="23" t="s">
        <v>1197</v>
      </c>
      <c r="E443" s="22" t="s">
        <v>18</v>
      </c>
      <c r="F443" s="23"/>
      <c r="G443" s="24" t="s">
        <v>1202</v>
      </c>
      <c r="H443" s="25"/>
      <c r="I443" s="44">
        <v>11.21772369748</v>
      </c>
      <c r="J443" s="26">
        <f t="shared" si="18"/>
        <v>16.826585546219999</v>
      </c>
      <c r="K443" s="46">
        <f t="shared" si="19"/>
        <v>36.826585546220002</v>
      </c>
      <c r="L443" s="27" t="s">
        <v>1159</v>
      </c>
    </row>
    <row r="444" spans="2:12" x14ac:dyDescent="0.25">
      <c r="B444" s="21">
        <f t="shared" si="20"/>
        <v>440</v>
      </c>
      <c r="C444" s="22" t="s">
        <v>24</v>
      </c>
      <c r="D444" s="23" t="s">
        <v>1197</v>
      </c>
      <c r="E444" s="22" t="s">
        <v>0</v>
      </c>
      <c r="F444" s="23"/>
      <c r="G444" s="24" t="s">
        <v>1203</v>
      </c>
      <c r="H444" s="25"/>
      <c r="I444" s="44">
        <v>29.30277602456</v>
      </c>
      <c r="J444" s="26">
        <f t="shared" si="18"/>
        <v>43.954164036839998</v>
      </c>
      <c r="K444" s="46">
        <f t="shared" si="19"/>
        <v>63.954164036839998</v>
      </c>
      <c r="L444" s="27" t="s">
        <v>1159</v>
      </c>
    </row>
    <row r="445" spans="2:12" x14ac:dyDescent="0.25">
      <c r="B445" s="21">
        <f t="shared" si="20"/>
        <v>441</v>
      </c>
      <c r="C445" s="22" t="s">
        <v>630</v>
      </c>
      <c r="D445" s="23" t="s">
        <v>1204</v>
      </c>
      <c r="E445" s="22" t="s">
        <v>14</v>
      </c>
      <c r="F445" s="23"/>
      <c r="G445" s="24" t="s">
        <v>1205</v>
      </c>
      <c r="H445" s="25"/>
      <c r="I445" s="44">
        <v>45.8</v>
      </c>
      <c r="J445" s="26">
        <f t="shared" si="18"/>
        <v>39.257142857142853</v>
      </c>
      <c r="K445" s="46">
        <f t="shared" si="19"/>
        <v>59.257142857142853</v>
      </c>
      <c r="L445" s="27" t="s">
        <v>1159</v>
      </c>
    </row>
    <row r="446" spans="2:12" x14ac:dyDescent="0.25">
      <c r="B446" s="21">
        <f t="shared" si="20"/>
        <v>442</v>
      </c>
      <c r="C446" s="22" t="s">
        <v>630</v>
      </c>
      <c r="D446" s="23" t="s">
        <v>1204</v>
      </c>
      <c r="E446" s="22" t="s">
        <v>478</v>
      </c>
      <c r="F446" s="23"/>
      <c r="G446" s="24" t="s">
        <v>1206</v>
      </c>
      <c r="H446" s="25"/>
      <c r="I446" s="44">
        <v>18.100000000000001</v>
      </c>
      <c r="J446" s="26">
        <f t="shared" si="18"/>
        <v>27.150000000000002</v>
      </c>
      <c r="K446" s="46">
        <f t="shared" si="19"/>
        <v>47.150000000000006</v>
      </c>
      <c r="L446" s="27" t="s">
        <v>1159</v>
      </c>
    </row>
    <row r="447" spans="2:12" x14ac:dyDescent="0.25">
      <c r="B447" s="21">
        <f t="shared" si="20"/>
        <v>443</v>
      </c>
      <c r="C447" s="22" t="s">
        <v>630</v>
      </c>
      <c r="D447" s="23" t="s">
        <v>1204</v>
      </c>
      <c r="E447" s="22" t="s">
        <v>683</v>
      </c>
      <c r="F447" s="23"/>
      <c r="G447" s="24" t="s">
        <v>1207</v>
      </c>
      <c r="H447" s="25"/>
      <c r="I447" s="44">
        <v>4.5</v>
      </c>
      <c r="J447" s="26">
        <f t="shared" si="18"/>
        <v>6.75</v>
      </c>
      <c r="K447" s="46">
        <f t="shared" si="19"/>
        <v>26.75</v>
      </c>
      <c r="L447" s="27" t="s">
        <v>1159</v>
      </c>
    </row>
    <row r="448" spans="2:12" x14ac:dyDescent="0.25">
      <c r="B448" s="21">
        <f t="shared" si="20"/>
        <v>444</v>
      </c>
      <c r="C448" s="22" t="s">
        <v>630</v>
      </c>
      <c r="D448" s="23" t="s">
        <v>1204</v>
      </c>
      <c r="E448" s="22" t="s">
        <v>0</v>
      </c>
      <c r="F448" s="23"/>
      <c r="G448" s="24" t="s">
        <v>1208</v>
      </c>
      <c r="H448" s="25"/>
      <c r="I448" s="44">
        <v>30.7</v>
      </c>
      <c r="J448" s="26">
        <f t="shared" si="18"/>
        <v>46.05</v>
      </c>
      <c r="K448" s="46">
        <f t="shared" si="19"/>
        <v>66.05</v>
      </c>
      <c r="L448" s="27" t="s">
        <v>1159</v>
      </c>
    </row>
    <row r="449" spans="2:12" x14ac:dyDescent="0.25">
      <c r="B449" s="21">
        <f t="shared" si="20"/>
        <v>445</v>
      </c>
      <c r="C449" s="22" t="s">
        <v>581</v>
      </c>
      <c r="D449" s="23" t="s">
        <v>1209</v>
      </c>
      <c r="E449" s="22" t="s">
        <v>15</v>
      </c>
      <c r="F449" s="23"/>
      <c r="G449" s="24" t="s">
        <v>1210</v>
      </c>
      <c r="H449" s="25"/>
      <c r="I449" s="44">
        <v>17.560179999999999</v>
      </c>
      <c r="J449" s="26">
        <f t="shared" si="18"/>
        <v>26.340269999999997</v>
      </c>
      <c r="K449" s="46">
        <f t="shared" si="19"/>
        <v>46.340269999999997</v>
      </c>
      <c r="L449" s="27" t="s">
        <v>582</v>
      </c>
    </row>
    <row r="450" spans="2:12" x14ac:dyDescent="0.25">
      <c r="B450" s="21">
        <f t="shared" si="20"/>
        <v>446</v>
      </c>
      <c r="C450" s="22" t="s">
        <v>581</v>
      </c>
      <c r="D450" s="23" t="s">
        <v>1209</v>
      </c>
      <c r="E450" s="22" t="s">
        <v>14</v>
      </c>
      <c r="F450" s="23"/>
      <c r="G450" s="24" t="s">
        <v>1211</v>
      </c>
      <c r="H450" s="25"/>
      <c r="I450" s="44">
        <v>30.318449999999999</v>
      </c>
      <c r="J450" s="26">
        <f t="shared" si="18"/>
        <v>45.477674999999998</v>
      </c>
      <c r="K450" s="46">
        <f t="shared" si="19"/>
        <v>65.477675000000005</v>
      </c>
      <c r="L450" s="27" t="s">
        <v>582</v>
      </c>
    </row>
    <row r="451" spans="2:12" x14ac:dyDescent="0.25">
      <c r="B451" s="21">
        <f t="shared" si="20"/>
        <v>447</v>
      </c>
      <c r="C451" s="22" t="s">
        <v>581</v>
      </c>
      <c r="D451" s="23" t="s">
        <v>1209</v>
      </c>
      <c r="E451" s="22" t="s">
        <v>16</v>
      </c>
      <c r="F451" s="23"/>
      <c r="G451" s="24" t="s">
        <v>1212</v>
      </c>
      <c r="H451" s="25"/>
      <c r="I451" s="44">
        <v>26.959009999999999</v>
      </c>
      <c r="J451" s="26">
        <f t="shared" si="18"/>
        <v>40.438515000000002</v>
      </c>
      <c r="K451" s="46">
        <f t="shared" si="19"/>
        <v>60.438515000000002</v>
      </c>
      <c r="L451" s="27" t="s">
        <v>582</v>
      </c>
    </row>
    <row r="452" spans="2:12" x14ac:dyDescent="0.25">
      <c r="B452" s="21">
        <f t="shared" si="20"/>
        <v>448</v>
      </c>
      <c r="C452" s="22" t="s">
        <v>581</v>
      </c>
      <c r="D452" s="23" t="s">
        <v>1209</v>
      </c>
      <c r="E452" s="22" t="s">
        <v>334</v>
      </c>
      <c r="F452" s="23"/>
      <c r="G452" s="24" t="s">
        <v>1213</v>
      </c>
      <c r="H452" s="25"/>
      <c r="I452" s="44">
        <v>4.7</v>
      </c>
      <c r="J452" s="26">
        <f t="shared" ref="J452:J515" si="21">IF(OR(I452=40,I452&lt;40),((I452/40)*60),((IF(AND(I452&gt;40,I452&lt;61),(I452/70*60),(I452/100*60)))))</f>
        <v>7.0500000000000007</v>
      </c>
      <c r="K452" s="46">
        <f t="shared" ref="K452:K515" si="22">IF(OR(I452=50,I452&lt;50),J452+20,IF(AND(I452&gt;50,I452&lt;150.01),J452+45,IF(AND(I452&gt;150,I452&lt;200.01),J452+240,J452+480)))</f>
        <v>27.05</v>
      </c>
      <c r="L452" s="27" t="s">
        <v>582</v>
      </c>
    </row>
    <row r="453" spans="2:12" x14ac:dyDescent="0.25">
      <c r="B453" s="21">
        <f t="shared" si="20"/>
        <v>449</v>
      </c>
      <c r="C453" s="22" t="s">
        <v>581</v>
      </c>
      <c r="D453" s="23" t="s">
        <v>1209</v>
      </c>
      <c r="E453" s="22" t="s">
        <v>78</v>
      </c>
      <c r="F453" s="23"/>
      <c r="G453" s="24" t="s">
        <v>1214</v>
      </c>
      <c r="H453" s="25"/>
      <c r="I453" s="44">
        <v>10.6</v>
      </c>
      <c r="J453" s="26">
        <f t="shared" si="21"/>
        <v>15.9</v>
      </c>
      <c r="K453" s="46">
        <f t="shared" si="22"/>
        <v>35.9</v>
      </c>
      <c r="L453" s="27" t="s">
        <v>582</v>
      </c>
    </row>
    <row r="454" spans="2:12" x14ac:dyDescent="0.25">
      <c r="B454" s="21">
        <f t="shared" si="20"/>
        <v>450</v>
      </c>
      <c r="C454" s="22" t="s">
        <v>581</v>
      </c>
      <c r="D454" s="23" t="s">
        <v>1209</v>
      </c>
      <c r="E454" s="22" t="s">
        <v>164</v>
      </c>
      <c r="F454" s="23"/>
      <c r="G454" s="24" t="s">
        <v>1215</v>
      </c>
      <c r="H454" s="25"/>
      <c r="I454" s="44">
        <v>23</v>
      </c>
      <c r="J454" s="26">
        <f t="shared" si="21"/>
        <v>34.5</v>
      </c>
      <c r="K454" s="46">
        <f t="shared" si="22"/>
        <v>54.5</v>
      </c>
      <c r="L454" s="27" t="s">
        <v>582</v>
      </c>
    </row>
    <row r="455" spans="2:12" x14ac:dyDescent="0.25">
      <c r="B455" s="21">
        <f t="shared" si="20"/>
        <v>451</v>
      </c>
      <c r="C455" s="22" t="s">
        <v>583</v>
      </c>
      <c r="D455" s="23" t="s">
        <v>1216</v>
      </c>
      <c r="E455" s="22" t="s">
        <v>10</v>
      </c>
      <c r="F455" s="23"/>
      <c r="G455" s="24" t="s">
        <v>1218</v>
      </c>
      <c r="H455" s="25"/>
      <c r="I455" s="44">
        <v>12.1</v>
      </c>
      <c r="J455" s="26">
        <f t="shared" si="21"/>
        <v>18.149999999999999</v>
      </c>
      <c r="K455" s="46">
        <f t="shared" si="22"/>
        <v>38.15</v>
      </c>
      <c r="L455" s="27" t="s">
        <v>582</v>
      </c>
    </row>
    <row r="456" spans="2:12" x14ac:dyDescent="0.25">
      <c r="B456" s="21">
        <f t="shared" si="20"/>
        <v>452</v>
      </c>
      <c r="C456" s="22" t="s">
        <v>583</v>
      </c>
      <c r="D456" s="23" t="s">
        <v>1216</v>
      </c>
      <c r="E456" s="22" t="s">
        <v>28</v>
      </c>
      <c r="F456" s="23"/>
      <c r="G456" s="24" t="s">
        <v>1219</v>
      </c>
      <c r="H456" s="25"/>
      <c r="I456" s="44">
        <v>24.5</v>
      </c>
      <c r="J456" s="26">
        <f t="shared" si="21"/>
        <v>36.75</v>
      </c>
      <c r="K456" s="46">
        <f t="shared" si="22"/>
        <v>56.75</v>
      </c>
      <c r="L456" s="27" t="s">
        <v>582</v>
      </c>
    </row>
    <row r="457" spans="2:12" x14ac:dyDescent="0.25">
      <c r="B457" s="21">
        <f t="shared" si="20"/>
        <v>453</v>
      </c>
      <c r="C457" s="22" t="s">
        <v>583</v>
      </c>
      <c r="D457" s="23" t="s">
        <v>1216</v>
      </c>
      <c r="E457" s="22" t="s">
        <v>11</v>
      </c>
      <c r="F457" s="23"/>
      <c r="G457" s="24" t="s">
        <v>1220</v>
      </c>
      <c r="H457" s="25"/>
      <c r="I457" s="44">
        <v>10.9</v>
      </c>
      <c r="J457" s="26">
        <f t="shared" si="21"/>
        <v>16.350000000000001</v>
      </c>
      <c r="K457" s="46">
        <f t="shared" si="22"/>
        <v>36.35</v>
      </c>
      <c r="L457" s="27" t="s">
        <v>582</v>
      </c>
    </row>
    <row r="458" spans="2:12" x14ac:dyDescent="0.25">
      <c r="B458" s="21">
        <f t="shared" si="20"/>
        <v>454</v>
      </c>
      <c r="C458" s="22" t="s">
        <v>583</v>
      </c>
      <c r="D458" s="23" t="s">
        <v>1216</v>
      </c>
      <c r="E458" s="22" t="s">
        <v>31</v>
      </c>
      <c r="F458" s="23"/>
      <c r="G458" s="24" t="s">
        <v>1221</v>
      </c>
      <c r="H458" s="25"/>
      <c r="I458" s="44">
        <v>14</v>
      </c>
      <c r="J458" s="26">
        <f t="shared" si="21"/>
        <v>21</v>
      </c>
      <c r="K458" s="46">
        <f t="shared" si="22"/>
        <v>41</v>
      </c>
      <c r="L458" s="27" t="s">
        <v>582</v>
      </c>
    </row>
    <row r="459" spans="2:12" x14ac:dyDescent="0.25">
      <c r="B459" s="21">
        <f t="shared" si="20"/>
        <v>455</v>
      </c>
      <c r="C459" s="22" t="s">
        <v>583</v>
      </c>
      <c r="D459" s="23" t="s">
        <v>1216</v>
      </c>
      <c r="E459" s="22" t="s">
        <v>117</v>
      </c>
      <c r="F459" s="23"/>
      <c r="G459" s="24" t="s">
        <v>1217</v>
      </c>
      <c r="H459" s="25"/>
      <c r="I459" s="44">
        <v>11</v>
      </c>
      <c r="J459" s="26">
        <f t="shared" si="21"/>
        <v>16.5</v>
      </c>
      <c r="K459" s="46">
        <f t="shared" si="22"/>
        <v>36.5</v>
      </c>
      <c r="L459" s="27" t="s">
        <v>582</v>
      </c>
    </row>
    <row r="460" spans="2:12" x14ac:dyDescent="0.25">
      <c r="B460" s="21">
        <f t="shared" si="20"/>
        <v>456</v>
      </c>
      <c r="C460" s="66" t="s">
        <v>1966</v>
      </c>
      <c r="D460" s="32" t="s">
        <v>2057</v>
      </c>
      <c r="E460" s="72" t="s">
        <v>438</v>
      </c>
      <c r="F460" s="69"/>
      <c r="G460" s="70" t="s">
        <v>2053</v>
      </c>
      <c r="H460" s="69"/>
      <c r="I460" s="62">
        <v>27</v>
      </c>
      <c r="J460" s="62">
        <f t="shared" si="21"/>
        <v>40.5</v>
      </c>
      <c r="K460" s="64">
        <f t="shared" si="22"/>
        <v>60.5</v>
      </c>
      <c r="L460" s="71" t="s">
        <v>594</v>
      </c>
    </row>
    <row r="461" spans="2:12" x14ac:dyDescent="0.25">
      <c r="B461" s="21">
        <f t="shared" si="20"/>
        <v>457</v>
      </c>
      <c r="C461" s="66" t="s">
        <v>1966</v>
      </c>
      <c r="D461" s="32" t="s">
        <v>2057</v>
      </c>
      <c r="E461" s="73" t="s">
        <v>14</v>
      </c>
      <c r="F461" s="69"/>
      <c r="G461" s="70" t="s">
        <v>2054</v>
      </c>
      <c r="H461" s="69"/>
      <c r="I461" s="62">
        <v>4</v>
      </c>
      <c r="J461" s="62">
        <f t="shared" si="21"/>
        <v>6</v>
      </c>
      <c r="K461" s="64">
        <f t="shared" si="22"/>
        <v>26</v>
      </c>
      <c r="L461" s="71" t="s">
        <v>594</v>
      </c>
    </row>
    <row r="462" spans="2:12" x14ac:dyDescent="0.25">
      <c r="B462" s="21">
        <f t="shared" si="20"/>
        <v>458</v>
      </c>
      <c r="C462" s="66" t="s">
        <v>1966</v>
      </c>
      <c r="D462" s="32" t="s">
        <v>2057</v>
      </c>
      <c r="E462" s="72" t="s">
        <v>439</v>
      </c>
      <c r="F462" s="69"/>
      <c r="G462" s="70" t="s">
        <v>2055</v>
      </c>
      <c r="H462" s="69"/>
      <c r="I462" s="62">
        <v>23</v>
      </c>
      <c r="J462" s="62">
        <f t="shared" si="21"/>
        <v>34.5</v>
      </c>
      <c r="K462" s="64">
        <f t="shared" si="22"/>
        <v>54.5</v>
      </c>
      <c r="L462" s="71" t="s">
        <v>594</v>
      </c>
    </row>
    <row r="463" spans="2:12" x14ac:dyDescent="0.25">
      <c r="B463" s="21">
        <f t="shared" si="20"/>
        <v>459</v>
      </c>
      <c r="C463" s="66" t="s">
        <v>1966</v>
      </c>
      <c r="D463" s="32" t="s">
        <v>2057</v>
      </c>
      <c r="E463" s="72" t="s">
        <v>440</v>
      </c>
      <c r="F463" s="69"/>
      <c r="G463" s="70" t="s">
        <v>2056</v>
      </c>
      <c r="H463" s="69"/>
      <c r="I463" s="62">
        <v>29</v>
      </c>
      <c r="J463" s="62">
        <f t="shared" si="21"/>
        <v>43.5</v>
      </c>
      <c r="K463" s="64">
        <f t="shared" si="22"/>
        <v>63.5</v>
      </c>
      <c r="L463" s="71" t="s">
        <v>594</v>
      </c>
    </row>
    <row r="464" spans="2:12" x14ac:dyDescent="0.25">
      <c r="B464" s="21">
        <f t="shared" si="20"/>
        <v>460</v>
      </c>
      <c r="C464" s="22" t="s">
        <v>631</v>
      </c>
      <c r="D464" s="23" t="s">
        <v>1222</v>
      </c>
      <c r="E464" s="22" t="s">
        <v>14</v>
      </c>
      <c r="F464" s="23"/>
      <c r="G464" s="24" t="s">
        <v>1223</v>
      </c>
      <c r="H464" s="25"/>
      <c r="I464" s="44">
        <v>20.3</v>
      </c>
      <c r="J464" s="26">
        <f t="shared" si="21"/>
        <v>30.450000000000003</v>
      </c>
      <c r="K464" s="46">
        <f t="shared" si="22"/>
        <v>50.45</v>
      </c>
      <c r="L464" s="27" t="s">
        <v>594</v>
      </c>
    </row>
    <row r="465" spans="2:12" x14ac:dyDescent="0.25">
      <c r="B465" s="21">
        <f t="shared" si="20"/>
        <v>461</v>
      </c>
      <c r="C465" s="22" t="s">
        <v>631</v>
      </c>
      <c r="D465" s="23" t="s">
        <v>1222</v>
      </c>
      <c r="E465" s="22" t="s">
        <v>89</v>
      </c>
      <c r="F465" s="23"/>
      <c r="G465" s="24" t="s">
        <v>1224</v>
      </c>
      <c r="H465" s="25"/>
      <c r="I465" s="44">
        <v>33.799999999999997</v>
      </c>
      <c r="J465" s="26">
        <f t="shared" si="21"/>
        <v>50.699999999999996</v>
      </c>
      <c r="K465" s="46">
        <f t="shared" si="22"/>
        <v>70.699999999999989</v>
      </c>
      <c r="L465" s="27" t="s">
        <v>594</v>
      </c>
    </row>
    <row r="466" spans="2:12" x14ac:dyDescent="0.25">
      <c r="B466" s="21">
        <f t="shared" si="20"/>
        <v>462</v>
      </c>
      <c r="C466" s="22" t="s">
        <v>632</v>
      </c>
      <c r="D466" s="23" t="s">
        <v>1225</v>
      </c>
      <c r="E466" s="22" t="s">
        <v>156</v>
      </c>
      <c r="F466" s="23"/>
      <c r="G466" s="24" t="s">
        <v>1226</v>
      </c>
      <c r="H466" s="25"/>
      <c r="I466" s="44">
        <v>13.5</v>
      </c>
      <c r="J466" s="26">
        <f t="shared" si="21"/>
        <v>20.25</v>
      </c>
      <c r="K466" s="46">
        <f t="shared" si="22"/>
        <v>40.25</v>
      </c>
      <c r="L466" s="27" t="s">
        <v>594</v>
      </c>
    </row>
    <row r="467" spans="2:12" x14ac:dyDescent="0.25">
      <c r="B467" s="21">
        <f t="shared" si="20"/>
        <v>463</v>
      </c>
      <c r="C467" s="22" t="s">
        <v>632</v>
      </c>
      <c r="D467" s="23" t="s">
        <v>1225</v>
      </c>
      <c r="E467" s="22" t="s">
        <v>158</v>
      </c>
      <c r="F467" s="23"/>
      <c r="G467" s="24" t="s">
        <v>1227</v>
      </c>
      <c r="H467" s="25"/>
      <c r="I467" s="44">
        <v>29.7</v>
      </c>
      <c r="J467" s="26">
        <f t="shared" si="21"/>
        <v>44.55</v>
      </c>
      <c r="K467" s="46">
        <f t="shared" si="22"/>
        <v>64.55</v>
      </c>
      <c r="L467" s="27" t="s">
        <v>594</v>
      </c>
    </row>
    <row r="468" spans="2:12" x14ac:dyDescent="0.25">
      <c r="B468" s="21">
        <f t="shared" si="20"/>
        <v>464</v>
      </c>
      <c r="C468" s="22" t="s">
        <v>632</v>
      </c>
      <c r="D468" s="23" t="s">
        <v>1225</v>
      </c>
      <c r="E468" s="22" t="s">
        <v>1228</v>
      </c>
      <c r="F468" s="23"/>
      <c r="G468" s="24" t="s">
        <v>1229</v>
      </c>
      <c r="H468" s="25"/>
      <c r="I468" s="44">
        <v>15.9</v>
      </c>
      <c r="J468" s="26">
        <f t="shared" si="21"/>
        <v>23.85</v>
      </c>
      <c r="K468" s="46">
        <f t="shared" si="22"/>
        <v>43.85</v>
      </c>
      <c r="L468" s="27" t="s">
        <v>594</v>
      </c>
    </row>
    <row r="469" spans="2:12" x14ac:dyDescent="0.25">
      <c r="B469" s="21">
        <f t="shared" si="20"/>
        <v>465</v>
      </c>
      <c r="C469" s="22" t="s">
        <v>632</v>
      </c>
      <c r="D469" s="23" t="s">
        <v>1225</v>
      </c>
      <c r="E469" s="22" t="s">
        <v>159</v>
      </c>
      <c r="F469" s="23"/>
      <c r="G469" s="24" t="s">
        <v>1230</v>
      </c>
      <c r="H469" s="25"/>
      <c r="I469" s="44">
        <v>0</v>
      </c>
      <c r="J469" s="26">
        <f t="shared" si="21"/>
        <v>0</v>
      </c>
      <c r="K469" s="46">
        <f t="shared" si="22"/>
        <v>20</v>
      </c>
      <c r="L469" s="27" t="s">
        <v>594</v>
      </c>
    </row>
    <row r="470" spans="2:12" x14ac:dyDescent="0.25">
      <c r="B470" s="21">
        <f t="shared" si="20"/>
        <v>466</v>
      </c>
      <c r="C470" s="22" t="s">
        <v>451</v>
      </c>
      <c r="D470" s="23" t="s">
        <v>758</v>
      </c>
      <c r="E470" s="22" t="s">
        <v>14</v>
      </c>
      <c r="F470" s="23"/>
      <c r="G470" s="24" t="s">
        <v>1231</v>
      </c>
      <c r="H470" s="25"/>
      <c r="I470" s="44">
        <v>18.3</v>
      </c>
      <c r="J470" s="26">
        <f t="shared" si="21"/>
        <v>27.450000000000003</v>
      </c>
      <c r="K470" s="46">
        <f t="shared" si="22"/>
        <v>47.45</v>
      </c>
      <c r="L470" s="27" t="s">
        <v>594</v>
      </c>
    </row>
    <row r="471" spans="2:12" x14ac:dyDescent="0.25">
      <c r="B471" s="21">
        <f t="shared" si="20"/>
        <v>467</v>
      </c>
      <c r="C471" s="22" t="s">
        <v>451</v>
      </c>
      <c r="D471" s="23" t="s">
        <v>758</v>
      </c>
      <c r="E471" s="22" t="s">
        <v>234</v>
      </c>
      <c r="F471" s="23"/>
      <c r="G471" s="24" t="s">
        <v>1232</v>
      </c>
      <c r="H471" s="25"/>
      <c r="I471" s="44">
        <v>0</v>
      </c>
      <c r="J471" s="26">
        <f t="shared" si="21"/>
        <v>0</v>
      </c>
      <c r="K471" s="46">
        <f t="shared" si="22"/>
        <v>20</v>
      </c>
      <c r="L471" s="27" t="s">
        <v>594</v>
      </c>
    </row>
    <row r="472" spans="2:12" x14ac:dyDescent="0.25">
      <c r="B472" s="21">
        <f t="shared" ref="B472:B535" si="23">B471+1</f>
        <v>468</v>
      </c>
      <c r="C472" s="22" t="s">
        <v>451</v>
      </c>
      <c r="D472" s="23" t="s">
        <v>758</v>
      </c>
      <c r="E472" s="29" t="s">
        <v>149</v>
      </c>
      <c r="F472" s="23"/>
      <c r="G472" s="24" t="s">
        <v>1233</v>
      </c>
      <c r="H472" s="25"/>
      <c r="I472" s="44">
        <v>4.0999999999999996</v>
      </c>
      <c r="J472" s="26">
        <f t="shared" si="21"/>
        <v>6.1499999999999995</v>
      </c>
      <c r="K472" s="46">
        <f t="shared" si="22"/>
        <v>26.15</v>
      </c>
      <c r="L472" s="27" t="s">
        <v>594</v>
      </c>
    </row>
    <row r="473" spans="2:12" x14ac:dyDescent="0.25">
      <c r="B473" s="21">
        <f t="shared" si="23"/>
        <v>469</v>
      </c>
      <c r="C473" s="22" t="s">
        <v>451</v>
      </c>
      <c r="D473" s="23" t="s">
        <v>758</v>
      </c>
      <c r="E473" s="29" t="s">
        <v>439</v>
      </c>
      <c r="F473" s="23"/>
      <c r="G473" s="24" t="s">
        <v>1234</v>
      </c>
      <c r="H473" s="25"/>
      <c r="I473" s="44">
        <v>0</v>
      </c>
      <c r="J473" s="26">
        <f t="shared" si="21"/>
        <v>0</v>
      </c>
      <c r="K473" s="46">
        <f t="shared" si="22"/>
        <v>20</v>
      </c>
      <c r="L473" s="27" t="s">
        <v>594</v>
      </c>
    </row>
    <row r="474" spans="2:12" x14ac:dyDescent="0.25">
      <c r="B474" s="21">
        <f t="shared" si="23"/>
        <v>470</v>
      </c>
      <c r="C474" s="22" t="s">
        <v>451</v>
      </c>
      <c r="D474" s="23" t="s">
        <v>758</v>
      </c>
      <c r="E474" s="22" t="s">
        <v>438</v>
      </c>
      <c r="F474" s="23"/>
      <c r="G474" s="24" t="s">
        <v>1235</v>
      </c>
      <c r="H474" s="25"/>
      <c r="I474" s="44">
        <v>7.7</v>
      </c>
      <c r="J474" s="26">
        <f t="shared" si="21"/>
        <v>11.55</v>
      </c>
      <c r="K474" s="46">
        <f t="shared" si="22"/>
        <v>31.55</v>
      </c>
      <c r="L474" s="27" t="s">
        <v>594</v>
      </c>
    </row>
    <row r="475" spans="2:12" x14ac:dyDescent="0.25">
      <c r="B475" s="21">
        <f t="shared" si="23"/>
        <v>471</v>
      </c>
      <c r="C475" s="22" t="s">
        <v>451</v>
      </c>
      <c r="D475" s="23" t="s">
        <v>758</v>
      </c>
      <c r="E475" s="22" t="s">
        <v>440</v>
      </c>
      <c r="F475" s="23"/>
      <c r="G475" s="24" t="s">
        <v>1236</v>
      </c>
      <c r="H475" s="25"/>
      <c r="I475" s="44">
        <v>8</v>
      </c>
      <c r="J475" s="26">
        <f t="shared" si="21"/>
        <v>12</v>
      </c>
      <c r="K475" s="46">
        <f t="shared" si="22"/>
        <v>32</v>
      </c>
      <c r="L475" s="27" t="s">
        <v>594</v>
      </c>
    </row>
    <row r="476" spans="2:12" x14ac:dyDescent="0.25">
      <c r="B476" s="21">
        <f t="shared" si="23"/>
        <v>472</v>
      </c>
      <c r="C476" s="66" t="s">
        <v>451</v>
      </c>
      <c r="D476" s="23" t="s">
        <v>758</v>
      </c>
      <c r="E476" s="72" t="s">
        <v>245</v>
      </c>
      <c r="F476" s="69"/>
      <c r="G476" s="70" t="s">
        <v>2032</v>
      </c>
      <c r="H476" s="69"/>
      <c r="I476" s="62">
        <v>13</v>
      </c>
      <c r="J476" s="62">
        <f t="shared" si="21"/>
        <v>19.5</v>
      </c>
      <c r="K476" s="64">
        <f t="shared" si="22"/>
        <v>39.5</v>
      </c>
      <c r="L476" s="71" t="s">
        <v>594</v>
      </c>
    </row>
    <row r="477" spans="2:12" x14ac:dyDescent="0.25">
      <c r="B477" s="21">
        <f t="shared" si="23"/>
        <v>473</v>
      </c>
      <c r="C477" s="66" t="s">
        <v>451</v>
      </c>
      <c r="D477" s="23" t="s">
        <v>758</v>
      </c>
      <c r="E477" s="72" t="s">
        <v>1981</v>
      </c>
      <c r="F477" s="69"/>
      <c r="G477" s="70" t="s">
        <v>2033</v>
      </c>
      <c r="H477" s="69"/>
      <c r="I477" s="62">
        <v>9</v>
      </c>
      <c r="J477" s="62">
        <f t="shared" si="21"/>
        <v>13.5</v>
      </c>
      <c r="K477" s="64">
        <f t="shared" si="22"/>
        <v>33.5</v>
      </c>
      <c r="L477" s="71" t="s">
        <v>594</v>
      </c>
    </row>
    <row r="478" spans="2:12" x14ac:dyDescent="0.25">
      <c r="B478" s="21">
        <f t="shared" si="23"/>
        <v>474</v>
      </c>
      <c r="C478" s="66" t="s">
        <v>451</v>
      </c>
      <c r="D478" s="23" t="s">
        <v>758</v>
      </c>
      <c r="E478" s="72" t="s">
        <v>1982</v>
      </c>
      <c r="F478" s="69"/>
      <c r="G478" s="70" t="s">
        <v>2034</v>
      </c>
      <c r="H478" s="69"/>
      <c r="I478" s="62">
        <v>14.5</v>
      </c>
      <c r="J478" s="62">
        <f t="shared" si="21"/>
        <v>21.75</v>
      </c>
      <c r="K478" s="64">
        <f t="shared" si="22"/>
        <v>41.75</v>
      </c>
      <c r="L478" s="71" t="s">
        <v>594</v>
      </c>
    </row>
    <row r="479" spans="2:12" x14ac:dyDescent="0.25">
      <c r="B479" s="21">
        <f t="shared" si="23"/>
        <v>475</v>
      </c>
      <c r="C479" s="22" t="s">
        <v>371</v>
      </c>
      <c r="D479" s="23" t="s">
        <v>1237</v>
      </c>
      <c r="E479" s="22" t="s">
        <v>473</v>
      </c>
      <c r="F479" s="23"/>
      <c r="G479" s="24" t="s">
        <v>1238</v>
      </c>
      <c r="H479" s="25"/>
      <c r="I479" s="44">
        <v>26.1</v>
      </c>
      <c r="J479" s="26">
        <f t="shared" si="21"/>
        <v>39.150000000000006</v>
      </c>
      <c r="K479" s="46">
        <f t="shared" si="22"/>
        <v>59.150000000000006</v>
      </c>
      <c r="L479" s="27" t="s">
        <v>594</v>
      </c>
    </row>
    <row r="480" spans="2:12" x14ac:dyDescent="0.25">
      <c r="B480" s="21">
        <f t="shared" si="23"/>
        <v>476</v>
      </c>
      <c r="C480" s="22" t="s">
        <v>371</v>
      </c>
      <c r="D480" s="23" t="s">
        <v>1237</v>
      </c>
      <c r="E480" s="22" t="s">
        <v>17</v>
      </c>
      <c r="F480" s="23"/>
      <c r="G480" s="24" t="s">
        <v>1239</v>
      </c>
      <c r="H480" s="25"/>
      <c r="I480" s="44">
        <v>12.8</v>
      </c>
      <c r="J480" s="26">
        <f t="shared" si="21"/>
        <v>19.2</v>
      </c>
      <c r="K480" s="46">
        <f t="shared" si="22"/>
        <v>39.200000000000003</v>
      </c>
      <c r="L480" s="27" t="s">
        <v>594</v>
      </c>
    </row>
    <row r="481" spans="2:12" x14ac:dyDescent="0.25">
      <c r="B481" s="21">
        <f t="shared" si="23"/>
        <v>477</v>
      </c>
      <c r="C481" s="22" t="s">
        <v>371</v>
      </c>
      <c r="D481" s="23" t="s">
        <v>1237</v>
      </c>
      <c r="E481" s="29" t="s">
        <v>372</v>
      </c>
      <c r="F481" s="23"/>
      <c r="G481" s="24" t="s">
        <v>1240</v>
      </c>
      <c r="H481" s="25"/>
      <c r="I481" s="44">
        <v>2.5</v>
      </c>
      <c r="J481" s="26">
        <f t="shared" si="21"/>
        <v>3.75</v>
      </c>
      <c r="K481" s="46">
        <f t="shared" si="22"/>
        <v>23.75</v>
      </c>
      <c r="L481" s="27" t="s">
        <v>594</v>
      </c>
    </row>
    <row r="482" spans="2:12" x14ac:dyDescent="0.25">
      <c r="B482" s="21">
        <f t="shared" si="23"/>
        <v>478</v>
      </c>
      <c r="C482" s="22" t="s">
        <v>371</v>
      </c>
      <c r="D482" s="23" t="s">
        <v>1237</v>
      </c>
      <c r="E482" s="22" t="s">
        <v>472</v>
      </c>
      <c r="F482" s="23"/>
      <c r="G482" s="24" t="s">
        <v>1241</v>
      </c>
      <c r="H482" s="25"/>
      <c r="I482" s="44">
        <v>14.5</v>
      </c>
      <c r="J482" s="26">
        <f t="shared" si="21"/>
        <v>21.75</v>
      </c>
      <c r="K482" s="46">
        <f t="shared" si="22"/>
        <v>41.75</v>
      </c>
      <c r="L482" s="27" t="s">
        <v>594</v>
      </c>
    </row>
    <row r="483" spans="2:12" x14ac:dyDescent="0.25">
      <c r="B483" s="21">
        <f t="shared" si="23"/>
        <v>479</v>
      </c>
      <c r="C483" s="22" t="s">
        <v>371</v>
      </c>
      <c r="D483" s="23" t="s">
        <v>1237</v>
      </c>
      <c r="E483" s="22" t="s">
        <v>0</v>
      </c>
      <c r="F483" s="23"/>
      <c r="G483" s="24" t="s">
        <v>1242</v>
      </c>
      <c r="H483" s="25"/>
      <c r="I483" s="44">
        <v>2.8</v>
      </c>
      <c r="J483" s="26">
        <f t="shared" si="21"/>
        <v>4.1999999999999993</v>
      </c>
      <c r="K483" s="46">
        <f t="shared" si="22"/>
        <v>24.2</v>
      </c>
      <c r="L483" s="27" t="s">
        <v>594</v>
      </c>
    </row>
    <row r="484" spans="2:12" x14ac:dyDescent="0.25">
      <c r="B484" s="21">
        <f t="shared" si="23"/>
        <v>480</v>
      </c>
      <c r="C484" s="22" t="s">
        <v>240</v>
      </c>
      <c r="D484" s="23" t="s">
        <v>1243</v>
      </c>
      <c r="E484" s="22" t="s">
        <v>353</v>
      </c>
      <c r="F484" s="23"/>
      <c r="G484" s="24" t="s">
        <v>1244</v>
      </c>
      <c r="H484" s="25"/>
      <c r="I484" s="44">
        <v>32.299999999999997</v>
      </c>
      <c r="J484" s="26">
        <f t="shared" si="21"/>
        <v>48.449999999999996</v>
      </c>
      <c r="K484" s="46">
        <f t="shared" si="22"/>
        <v>68.449999999999989</v>
      </c>
      <c r="L484" s="27" t="s">
        <v>587</v>
      </c>
    </row>
    <row r="485" spans="2:12" x14ac:dyDescent="0.25">
      <c r="B485" s="21">
        <f t="shared" si="23"/>
        <v>481</v>
      </c>
      <c r="C485" s="22" t="s">
        <v>240</v>
      </c>
      <c r="D485" s="23" t="s">
        <v>1243</v>
      </c>
      <c r="E485" s="29" t="s">
        <v>240</v>
      </c>
      <c r="F485" s="23"/>
      <c r="G485" s="24" t="s">
        <v>1245</v>
      </c>
      <c r="H485" s="25"/>
      <c r="I485" s="44">
        <v>1.3</v>
      </c>
      <c r="J485" s="26">
        <f t="shared" si="21"/>
        <v>1.9500000000000002</v>
      </c>
      <c r="K485" s="46">
        <f t="shared" si="22"/>
        <v>21.95</v>
      </c>
      <c r="L485" s="27" t="s">
        <v>587</v>
      </c>
    </row>
    <row r="486" spans="2:12" x14ac:dyDescent="0.25">
      <c r="B486" s="21">
        <f t="shared" si="23"/>
        <v>482</v>
      </c>
      <c r="C486" s="22" t="s">
        <v>240</v>
      </c>
      <c r="D486" s="23" t="s">
        <v>1243</v>
      </c>
      <c r="E486" s="22" t="s">
        <v>403</v>
      </c>
      <c r="F486" s="23"/>
      <c r="G486" s="24" t="s">
        <v>1246</v>
      </c>
      <c r="H486" s="25"/>
      <c r="I486" s="44">
        <v>5</v>
      </c>
      <c r="J486" s="26">
        <f t="shared" si="21"/>
        <v>7.5</v>
      </c>
      <c r="K486" s="46">
        <f t="shared" si="22"/>
        <v>27.5</v>
      </c>
      <c r="L486" s="27" t="s">
        <v>587</v>
      </c>
    </row>
    <row r="487" spans="2:12" x14ac:dyDescent="0.25">
      <c r="B487" s="21">
        <f t="shared" si="23"/>
        <v>483</v>
      </c>
      <c r="C487" s="22" t="s">
        <v>240</v>
      </c>
      <c r="D487" s="23" t="s">
        <v>1243</v>
      </c>
      <c r="E487" s="22" t="s">
        <v>497</v>
      </c>
      <c r="F487" s="23"/>
      <c r="G487" s="24" t="s">
        <v>1247</v>
      </c>
      <c r="H487" s="25"/>
      <c r="I487" s="44">
        <v>9.3000000000000007</v>
      </c>
      <c r="J487" s="26">
        <f t="shared" si="21"/>
        <v>13.950000000000001</v>
      </c>
      <c r="K487" s="46">
        <f t="shared" si="22"/>
        <v>33.950000000000003</v>
      </c>
      <c r="L487" s="27" t="s">
        <v>587</v>
      </c>
    </row>
    <row r="488" spans="2:12" x14ac:dyDescent="0.25">
      <c r="B488" s="21">
        <f t="shared" si="23"/>
        <v>484</v>
      </c>
      <c r="C488" s="22" t="s">
        <v>633</v>
      </c>
      <c r="D488" s="23" t="s">
        <v>1248</v>
      </c>
      <c r="E488" s="22" t="s">
        <v>235</v>
      </c>
      <c r="F488" s="23"/>
      <c r="G488" s="24" t="s">
        <v>1249</v>
      </c>
      <c r="H488" s="25"/>
      <c r="I488" s="44">
        <v>2</v>
      </c>
      <c r="J488" s="26">
        <f t="shared" si="21"/>
        <v>3</v>
      </c>
      <c r="K488" s="46">
        <f t="shared" si="22"/>
        <v>23</v>
      </c>
      <c r="L488" s="27" t="s">
        <v>594</v>
      </c>
    </row>
    <row r="489" spans="2:12" x14ac:dyDescent="0.25">
      <c r="B489" s="21">
        <f t="shared" si="23"/>
        <v>485</v>
      </c>
      <c r="C489" s="22" t="s">
        <v>633</v>
      </c>
      <c r="D489" s="23" t="s">
        <v>1248</v>
      </c>
      <c r="E489" s="22" t="s">
        <v>236</v>
      </c>
      <c r="F489" s="23"/>
      <c r="G489" s="24" t="s">
        <v>1250</v>
      </c>
      <c r="H489" s="25"/>
      <c r="I489" s="44">
        <v>46.3</v>
      </c>
      <c r="J489" s="26">
        <f t="shared" si="21"/>
        <v>39.685714285714283</v>
      </c>
      <c r="K489" s="46">
        <f t="shared" si="22"/>
        <v>59.685714285714283</v>
      </c>
      <c r="L489" s="27" t="s">
        <v>594</v>
      </c>
    </row>
    <row r="490" spans="2:12" x14ac:dyDescent="0.25">
      <c r="B490" s="21">
        <f t="shared" si="23"/>
        <v>486</v>
      </c>
      <c r="C490" s="22" t="s">
        <v>633</v>
      </c>
      <c r="D490" s="23" t="s">
        <v>1248</v>
      </c>
      <c r="E490" s="22" t="s">
        <v>310</v>
      </c>
      <c r="F490" s="23"/>
      <c r="G490" s="24" t="s">
        <v>1251</v>
      </c>
      <c r="H490" s="25"/>
      <c r="I490" s="44">
        <v>11</v>
      </c>
      <c r="J490" s="26">
        <f t="shared" si="21"/>
        <v>16.5</v>
      </c>
      <c r="K490" s="46">
        <f t="shared" si="22"/>
        <v>36.5</v>
      </c>
      <c r="L490" s="27" t="s">
        <v>594</v>
      </c>
    </row>
    <row r="491" spans="2:12" x14ac:dyDescent="0.25">
      <c r="B491" s="21">
        <f t="shared" si="23"/>
        <v>487</v>
      </c>
      <c r="C491" s="22" t="s">
        <v>633</v>
      </c>
      <c r="D491" s="23" t="s">
        <v>1248</v>
      </c>
      <c r="E491" s="22" t="s">
        <v>312</v>
      </c>
      <c r="F491" s="23"/>
      <c r="G491" s="24" t="s">
        <v>1252</v>
      </c>
      <c r="H491" s="25"/>
      <c r="I491" s="44">
        <v>9</v>
      </c>
      <c r="J491" s="26">
        <f t="shared" si="21"/>
        <v>13.5</v>
      </c>
      <c r="K491" s="46">
        <f t="shared" si="22"/>
        <v>33.5</v>
      </c>
      <c r="L491" s="27" t="s">
        <v>594</v>
      </c>
    </row>
    <row r="492" spans="2:12" x14ac:dyDescent="0.25">
      <c r="B492" s="21">
        <f t="shared" si="23"/>
        <v>488</v>
      </c>
      <c r="C492" s="22" t="s">
        <v>633</v>
      </c>
      <c r="D492" s="23" t="s">
        <v>1248</v>
      </c>
      <c r="E492" s="22" t="s">
        <v>311</v>
      </c>
      <c r="F492" s="23"/>
      <c r="G492" s="24" t="s">
        <v>1253</v>
      </c>
      <c r="H492" s="25"/>
      <c r="I492" s="44">
        <v>9.5</v>
      </c>
      <c r="J492" s="26">
        <f t="shared" si="21"/>
        <v>14.25</v>
      </c>
      <c r="K492" s="46">
        <f t="shared" si="22"/>
        <v>34.25</v>
      </c>
      <c r="L492" s="27" t="s">
        <v>594</v>
      </c>
    </row>
    <row r="493" spans="2:12" x14ac:dyDescent="0.25">
      <c r="B493" s="21">
        <f t="shared" si="23"/>
        <v>489</v>
      </c>
      <c r="C493" s="22" t="s">
        <v>633</v>
      </c>
      <c r="D493" s="23" t="s">
        <v>1248</v>
      </c>
      <c r="E493" s="22" t="s">
        <v>438</v>
      </c>
      <c r="F493" s="23"/>
      <c r="G493" s="24" t="s">
        <v>1254</v>
      </c>
      <c r="H493" s="25"/>
      <c r="I493" s="44">
        <v>5</v>
      </c>
      <c r="J493" s="26">
        <f t="shared" si="21"/>
        <v>7.5</v>
      </c>
      <c r="K493" s="46">
        <f t="shared" si="22"/>
        <v>27.5</v>
      </c>
      <c r="L493" s="27" t="s">
        <v>594</v>
      </c>
    </row>
    <row r="494" spans="2:12" x14ac:dyDescent="0.25">
      <c r="B494" s="21">
        <f t="shared" si="23"/>
        <v>490</v>
      </c>
      <c r="C494" s="22" t="s">
        <v>634</v>
      </c>
      <c r="D494" s="23" t="s">
        <v>1255</v>
      </c>
      <c r="E494" s="22" t="s">
        <v>14</v>
      </c>
      <c r="F494" s="23"/>
      <c r="G494" s="24" t="s">
        <v>1256</v>
      </c>
      <c r="H494" s="25"/>
      <c r="I494" s="44">
        <v>32.5</v>
      </c>
      <c r="J494" s="26">
        <f t="shared" si="21"/>
        <v>48.75</v>
      </c>
      <c r="K494" s="46">
        <f t="shared" si="22"/>
        <v>68.75</v>
      </c>
      <c r="L494" s="27" t="s">
        <v>587</v>
      </c>
    </row>
    <row r="495" spans="2:12" x14ac:dyDescent="0.25">
      <c r="B495" s="21">
        <f t="shared" si="23"/>
        <v>491</v>
      </c>
      <c r="C495" s="22" t="s">
        <v>634</v>
      </c>
      <c r="D495" s="23" t="s">
        <v>1255</v>
      </c>
      <c r="E495" s="22" t="s">
        <v>213</v>
      </c>
      <c r="F495" s="23"/>
      <c r="G495" s="24" t="s">
        <v>1257</v>
      </c>
      <c r="H495" s="25"/>
      <c r="I495" s="44">
        <v>15</v>
      </c>
      <c r="J495" s="26">
        <f t="shared" si="21"/>
        <v>22.5</v>
      </c>
      <c r="K495" s="46">
        <f t="shared" si="22"/>
        <v>42.5</v>
      </c>
      <c r="L495" s="27" t="s">
        <v>587</v>
      </c>
    </row>
    <row r="496" spans="2:12" x14ac:dyDescent="0.25">
      <c r="B496" s="21">
        <f t="shared" si="23"/>
        <v>492</v>
      </c>
      <c r="C496" s="22" t="s">
        <v>634</v>
      </c>
      <c r="D496" s="23" t="s">
        <v>1255</v>
      </c>
      <c r="E496" s="22" t="s">
        <v>275</v>
      </c>
      <c r="F496" s="23"/>
      <c r="G496" s="24" t="s">
        <v>1258</v>
      </c>
      <c r="H496" s="25"/>
      <c r="I496" s="44">
        <v>19</v>
      </c>
      <c r="J496" s="26">
        <f t="shared" si="21"/>
        <v>28.5</v>
      </c>
      <c r="K496" s="46">
        <f t="shared" si="22"/>
        <v>48.5</v>
      </c>
      <c r="L496" s="27" t="s">
        <v>587</v>
      </c>
    </row>
    <row r="497" spans="2:12" x14ac:dyDescent="0.25">
      <c r="B497" s="21">
        <f t="shared" si="23"/>
        <v>493</v>
      </c>
      <c r="C497" s="22" t="s">
        <v>634</v>
      </c>
      <c r="D497" s="23" t="s">
        <v>1255</v>
      </c>
      <c r="E497" s="22" t="s">
        <v>254</v>
      </c>
      <c r="F497" s="23"/>
      <c r="G497" s="24" t="s">
        <v>1259</v>
      </c>
      <c r="H497" s="25"/>
      <c r="I497" s="44">
        <v>24</v>
      </c>
      <c r="J497" s="26">
        <f t="shared" si="21"/>
        <v>36</v>
      </c>
      <c r="K497" s="46">
        <f t="shared" si="22"/>
        <v>56</v>
      </c>
      <c r="L497" s="27" t="s">
        <v>587</v>
      </c>
    </row>
    <row r="498" spans="2:12" x14ac:dyDescent="0.25">
      <c r="B498" s="21">
        <f t="shared" si="23"/>
        <v>494</v>
      </c>
      <c r="C498" s="22" t="s">
        <v>634</v>
      </c>
      <c r="D498" s="23" t="s">
        <v>1255</v>
      </c>
      <c r="E498" s="22" t="s">
        <v>74</v>
      </c>
      <c r="F498" s="23"/>
      <c r="G498" s="24" t="s">
        <v>1260</v>
      </c>
      <c r="H498" s="25"/>
      <c r="I498" s="44">
        <v>6.3</v>
      </c>
      <c r="J498" s="26">
        <f t="shared" si="21"/>
        <v>9.4499999999999993</v>
      </c>
      <c r="K498" s="46">
        <f t="shared" si="22"/>
        <v>29.45</v>
      </c>
      <c r="L498" s="27" t="s">
        <v>587</v>
      </c>
    </row>
    <row r="499" spans="2:12" x14ac:dyDescent="0.25">
      <c r="B499" s="21">
        <f t="shared" si="23"/>
        <v>495</v>
      </c>
      <c r="C499" s="22" t="s">
        <v>634</v>
      </c>
      <c r="D499" s="23" t="s">
        <v>1255</v>
      </c>
      <c r="E499" s="22" t="s">
        <v>88</v>
      </c>
      <c r="F499" s="23"/>
      <c r="G499" s="24" t="s">
        <v>1261</v>
      </c>
      <c r="H499" s="25"/>
      <c r="I499" s="44">
        <v>8</v>
      </c>
      <c r="J499" s="26">
        <f t="shared" si="21"/>
        <v>12</v>
      </c>
      <c r="K499" s="46">
        <f t="shared" si="22"/>
        <v>32</v>
      </c>
      <c r="L499" s="27" t="s">
        <v>587</v>
      </c>
    </row>
    <row r="500" spans="2:12" x14ac:dyDescent="0.25">
      <c r="B500" s="21">
        <f t="shared" si="23"/>
        <v>496</v>
      </c>
      <c r="C500" s="22" t="s">
        <v>634</v>
      </c>
      <c r="D500" s="23" t="s">
        <v>1255</v>
      </c>
      <c r="E500" s="22" t="s">
        <v>281</v>
      </c>
      <c r="F500" s="23"/>
      <c r="G500" s="24" t="s">
        <v>1262</v>
      </c>
      <c r="H500" s="25"/>
      <c r="I500" s="44">
        <v>2</v>
      </c>
      <c r="J500" s="26">
        <f t="shared" si="21"/>
        <v>3</v>
      </c>
      <c r="K500" s="46">
        <f t="shared" si="22"/>
        <v>23</v>
      </c>
      <c r="L500" s="27" t="s">
        <v>587</v>
      </c>
    </row>
    <row r="501" spans="2:12" x14ac:dyDescent="0.25">
      <c r="B501" s="21">
        <f t="shared" si="23"/>
        <v>497</v>
      </c>
      <c r="C501" s="22" t="s">
        <v>634</v>
      </c>
      <c r="D501" s="23" t="s">
        <v>1255</v>
      </c>
      <c r="E501" s="22" t="s">
        <v>291</v>
      </c>
      <c r="F501" s="23"/>
      <c r="G501" s="24" t="s">
        <v>1263</v>
      </c>
      <c r="H501" s="25"/>
      <c r="I501" s="44">
        <v>19.8</v>
      </c>
      <c r="J501" s="26">
        <f t="shared" si="21"/>
        <v>29.7</v>
      </c>
      <c r="K501" s="46">
        <f t="shared" si="22"/>
        <v>49.7</v>
      </c>
      <c r="L501" s="27" t="s">
        <v>587</v>
      </c>
    </row>
    <row r="502" spans="2:12" x14ac:dyDescent="0.25">
      <c r="B502" s="21">
        <f t="shared" si="23"/>
        <v>498</v>
      </c>
      <c r="C502" s="22" t="s">
        <v>634</v>
      </c>
      <c r="D502" s="23" t="s">
        <v>1255</v>
      </c>
      <c r="E502" s="22" t="s">
        <v>50</v>
      </c>
      <c r="F502" s="23"/>
      <c r="G502" s="24" t="s">
        <v>1264</v>
      </c>
      <c r="H502" s="25"/>
      <c r="I502" s="44">
        <v>9.1</v>
      </c>
      <c r="J502" s="26">
        <f t="shared" si="21"/>
        <v>13.649999999999999</v>
      </c>
      <c r="K502" s="46">
        <f t="shared" si="22"/>
        <v>33.65</v>
      </c>
      <c r="L502" s="27" t="s">
        <v>587</v>
      </c>
    </row>
    <row r="503" spans="2:12" x14ac:dyDescent="0.25">
      <c r="B503" s="21">
        <f t="shared" si="23"/>
        <v>499</v>
      </c>
      <c r="C503" s="22" t="s">
        <v>634</v>
      </c>
      <c r="D503" s="23" t="s">
        <v>1255</v>
      </c>
      <c r="E503" s="22" t="s">
        <v>65</v>
      </c>
      <c r="F503" s="23"/>
      <c r="G503" s="24" t="s">
        <v>1265</v>
      </c>
      <c r="H503" s="25"/>
      <c r="I503" s="44">
        <v>6.3</v>
      </c>
      <c r="J503" s="26">
        <f t="shared" si="21"/>
        <v>9.4499999999999993</v>
      </c>
      <c r="K503" s="46">
        <f t="shared" si="22"/>
        <v>29.45</v>
      </c>
      <c r="L503" s="27" t="s">
        <v>587</v>
      </c>
    </row>
    <row r="504" spans="2:12" x14ac:dyDescent="0.25">
      <c r="B504" s="21">
        <f t="shared" si="23"/>
        <v>500</v>
      </c>
      <c r="C504" s="22" t="s">
        <v>634</v>
      </c>
      <c r="D504" s="23" t="s">
        <v>1255</v>
      </c>
      <c r="E504" s="22" t="s">
        <v>76</v>
      </c>
      <c r="F504" s="23"/>
      <c r="G504" s="24" t="s">
        <v>1266</v>
      </c>
      <c r="H504" s="25"/>
      <c r="I504" s="44">
        <v>12</v>
      </c>
      <c r="J504" s="26">
        <f t="shared" si="21"/>
        <v>18</v>
      </c>
      <c r="K504" s="46">
        <f t="shared" si="22"/>
        <v>38</v>
      </c>
      <c r="L504" s="27" t="s">
        <v>587</v>
      </c>
    </row>
    <row r="505" spans="2:12" x14ac:dyDescent="0.25">
      <c r="B505" s="21">
        <f t="shared" si="23"/>
        <v>501</v>
      </c>
      <c r="C505" s="22" t="s">
        <v>634</v>
      </c>
      <c r="D505" s="23" t="s">
        <v>1255</v>
      </c>
      <c r="E505" s="29" t="s">
        <v>290</v>
      </c>
      <c r="F505" s="23"/>
      <c r="G505" s="24" t="s">
        <v>1267</v>
      </c>
      <c r="H505" s="25"/>
      <c r="I505" s="44">
        <v>1.8</v>
      </c>
      <c r="J505" s="26">
        <f t="shared" si="21"/>
        <v>2.6999999999999997</v>
      </c>
      <c r="K505" s="46">
        <f t="shared" si="22"/>
        <v>22.7</v>
      </c>
      <c r="L505" s="27" t="s">
        <v>587</v>
      </c>
    </row>
    <row r="506" spans="2:12" x14ac:dyDescent="0.25">
      <c r="B506" s="21">
        <f t="shared" si="23"/>
        <v>502</v>
      </c>
      <c r="C506" s="22" t="s">
        <v>634</v>
      </c>
      <c r="D506" s="23" t="s">
        <v>1255</v>
      </c>
      <c r="E506" s="29" t="s">
        <v>292</v>
      </c>
      <c r="F506" s="23"/>
      <c r="G506" s="24" t="s">
        <v>1268</v>
      </c>
      <c r="H506" s="25"/>
      <c r="I506" s="44">
        <v>7.8</v>
      </c>
      <c r="J506" s="26">
        <f t="shared" si="21"/>
        <v>11.700000000000001</v>
      </c>
      <c r="K506" s="46">
        <f t="shared" si="22"/>
        <v>31.700000000000003</v>
      </c>
      <c r="L506" s="27" t="s">
        <v>587</v>
      </c>
    </row>
    <row r="507" spans="2:12" x14ac:dyDescent="0.25">
      <c r="B507" s="21">
        <f t="shared" si="23"/>
        <v>503</v>
      </c>
      <c r="C507" s="22" t="s">
        <v>5</v>
      </c>
      <c r="D507" s="23" t="s">
        <v>1269</v>
      </c>
      <c r="E507" s="29" t="s">
        <v>7</v>
      </c>
      <c r="F507" s="23"/>
      <c r="G507" s="24" t="s">
        <v>1270</v>
      </c>
      <c r="H507" s="25"/>
      <c r="I507" s="44">
        <v>1.7</v>
      </c>
      <c r="J507" s="26">
        <f t="shared" si="21"/>
        <v>2.5499999999999998</v>
      </c>
      <c r="K507" s="46">
        <f t="shared" si="22"/>
        <v>22.55</v>
      </c>
      <c r="L507" s="27" t="s">
        <v>587</v>
      </c>
    </row>
    <row r="508" spans="2:12" x14ac:dyDescent="0.25">
      <c r="B508" s="21">
        <f t="shared" si="23"/>
        <v>504</v>
      </c>
      <c r="C508" s="22" t="s">
        <v>564</v>
      </c>
      <c r="D508" s="23" t="s">
        <v>1271</v>
      </c>
      <c r="E508" s="22" t="s">
        <v>14</v>
      </c>
      <c r="F508" s="23"/>
      <c r="G508" s="24" t="s">
        <v>1272</v>
      </c>
      <c r="H508" s="25"/>
      <c r="I508" s="44">
        <v>23.8</v>
      </c>
      <c r="J508" s="26">
        <f t="shared" si="21"/>
        <v>35.699999999999996</v>
      </c>
      <c r="K508" s="46">
        <f t="shared" si="22"/>
        <v>55.699999999999996</v>
      </c>
      <c r="L508" s="27" t="s">
        <v>586</v>
      </c>
    </row>
    <row r="509" spans="2:12" x14ac:dyDescent="0.25">
      <c r="B509" s="21">
        <f t="shared" si="23"/>
        <v>505</v>
      </c>
      <c r="C509" s="22" t="s">
        <v>564</v>
      </c>
      <c r="D509" s="23" t="s">
        <v>1271</v>
      </c>
      <c r="E509" s="29" t="s">
        <v>1273</v>
      </c>
      <c r="F509" s="23"/>
      <c r="G509" s="24" t="s">
        <v>1274</v>
      </c>
      <c r="H509" s="25"/>
      <c r="I509" s="44">
        <v>2.6</v>
      </c>
      <c r="J509" s="26">
        <f t="shared" si="21"/>
        <v>3.9000000000000004</v>
      </c>
      <c r="K509" s="46">
        <f t="shared" si="22"/>
        <v>23.9</v>
      </c>
      <c r="L509" s="27" t="s">
        <v>586</v>
      </c>
    </row>
    <row r="510" spans="2:12" x14ac:dyDescent="0.25">
      <c r="B510" s="21">
        <f t="shared" si="23"/>
        <v>506</v>
      </c>
      <c r="C510" s="22" t="s">
        <v>320</v>
      </c>
      <c r="D510" s="23" t="s">
        <v>1275</v>
      </c>
      <c r="E510" s="22" t="s">
        <v>15</v>
      </c>
      <c r="F510" s="23"/>
      <c r="G510" s="24" t="s">
        <v>1276</v>
      </c>
      <c r="H510" s="25"/>
      <c r="I510" s="44">
        <v>7</v>
      </c>
      <c r="J510" s="26">
        <f t="shared" si="21"/>
        <v>10.5</v>
      </c>
      <c r="K510" s="46">
        <f t="shared" si="22"/>
        <v>30.5</v>
      </c>
      <c r="L510" s="27" t="s">
        <v>582</v>
      </c>
    </row>
    <row r="511" spans="2:12" x14ac:dyDescent="0.25">
      <c r="B511" s="21">
        <f t="shared" si="23"/>
        <v>507</v>
      </c>
      <c r="C511" s="22" t="s">
        <v>320</v>
      </c>
      <c r="D511" s="23" t="s">
        <v>1275</v>
      </c>
      <c r="E511" s="22" t="s">
        <v>14</v>
      </c>
      <c r="F511" s="23"/>
      <c r="G511" s="24" t="s">
        <v>1277</v>
      </c>
      <c r="H511" s="25"/>
      <c r="I511" s="44">
        <v>31.3</v>
      </c>
      <c r="J511" s="26">
        <f t="shared" si="21"/>
        <v>46.949999999999996</v>
      </c>
      <c r="K511" s="46">
        <f t="shared" si="22"/>
        <v>66.949999999999989</v>
      </c>
      <c r="L511" s="27" t="s">
        <v>582</v>
      </c>
    </row>
    <row r="512" spans="2:12" x14ac:dyDescent="0.25">
      <c r="B512" s="21">
        <f t="shared" si="23"/>
        <v>508</v>
      </c>
      <c r="C512" s="22" t="s">
        <v>320</v>
      </c>
      <c r="D512" s="23" t="s">
        <v>1275</v>
      </c>
      <c r="E512" s="22" t="s">
        <v>1278</v>
      </c>
      <c r="F512" s="23"/>
      <c r="G512" s="24" t="s">
        <v>1279</v>
      </c>
      <c r="H512" s="25"/>
      <c r="I512" s="44">
        <v>6</v>
      </c>
      <c r="J512" s="26">
        <f t="shared" si="21"/>
        <v>9</v>
      </c>
      <c r="K512" s="46">
        <f t="shared" si="22"/>
        <v>29</v>
      </c>
      <c r="L512" s="27" t="s">
        <v>582</v>
      </c>
    </row>
    <row r="513" spans="2:12" x14ac:dyDescent="0.25">
      <c r="B513" s="21">
        <f t="shared" si="23"/>
        <v>509</v>
      </c>
      <c r="C513" s="22" t="s">
        <v>320</v>
      </c>
      <c r="D513" s="23" t="s">
        <v>1275</v>
      </c>
      <c r="E513" s="22" t="s">
        <v>10</v>
      </c>
      <c r="F513" s="23"/>
      <c r="G513" s="24" t="s">
        <v>1280</v>
      </c>
      <c r="H513" s="25"/>
      <c r="I513" s="44">
        <v>20.399999999999999</v>
      </c>
      <c r="J513" s="26">
        <f t="shared" si="21"/>
        <v>30.6</v>
      </c>
      <c r="K513" s="46">
        <f t="shared" si="22"/>
        <v>50.6</v>
      </c>
      <c r="L513" s="27" t="s">
        <v>582</v>
      </c>
    </row>
    <row r="514" spans="2:12" x14ac:dyDescent="0.25">
      <c r="B514" s="21">
        <f t="shared" si="23"/>
        <v>510</v>
      </c>
      <c r="C514" s="22" t="s">
        <v>320</v>
      </c>
      <c r="D514" s="23" t="s">
        <v>1275</v>
      </c>
      <c r="E514" s="22" t="s">
        <v>319</v>
      </c>
      <c r="F514" s="23"/>
      <c r="G514" s="24" t="s">
        <v>1281</v>
      </c>
      <c r="H514" s="25"/>
      <c r="I514" s="44">
        <v>8.3000000000000007</v>
      </c>
      <c r="J514" s="26">
        <f t="shared" si="21"/>
        <v>12.450000000000001</v>
      </c>
      <c r="K514" s="46">
        <f t="shared" si="22"/>
        <v>32.450000000000003</v>
      </c>
      <c r="L514" s="27" t="s">
        <v>582</v>
      </c>
    </row>
    <row r="515" spans="2:12" x14ac:dyDescent="0.25">
      <c r="B515" s="21">
        <f t="shared" si="23"/>
        <v>511</v>
      </c>
      <c r="C515" s="22" t="s">
        <v>320</v>
      </c>
      <c r="D515" s="23" t="s">
        <v>1275</v>
      </c>
      <c r="E515" s="22" t="s">
        <v>320</v>
      </c>
      <c r="F515" s="23"/>
      <c r="G515" s="24" t="s">
        <v>1282</v>
      </c>
      <c r="H515" s="25"/>
      <c r="I515" s="44">
        <v>3</v>
      </c>
      <c r="J515" s="26">
        <f t="shared" si="21"/>
        <v>4.5</v>
      </c>
      <c r="K515" s="46">
        <f t="shared" si="22"/>
        <v>24.5</v>
      </c>
      <c r="L515" s="27" t="s">
        <v>582</v>
      </c>
    </row>
    <row r="516" spans="2:12" x14ac:dyDescent="0.25">
      <c r="B516" s="21">
        <f t="shared" si="23"/>
        <v>512</v>
      </c>
      <c r="C516" s="22" t="s">
        <v>320</v>
      </c>
      <c r="D516" s="23" t="s">
        <v>1275</v>
      </c>
      <c r="E516" s="22" t="s">
        <v>89</v>
      </c>
      <c r="F516" s="23"/>
      <c r="G516" s="24" t="s">
        <v>1283</v>
      </c>
      <c r="H516" s="25"/>
      <c r="I516" s="44">
        <v>10.7</v>
      </c>
      <c r="J516" s="26">
        <f t="shared" ref="J516:J579" si="24">IF(OR(I516=40,I516&lt;40),((I516/40)*60),((IF(AND(I516&gt;40,I516&lt;61),(I516/70*60),(I516/100*60)))))</f>
        <v>16.049999999999997</v>
      </c>
      <c r="K516" s="46">
        <f t="shared" ref="K516:K579" si="25">IF(OR(I516=50,I516&lt;50),J516+20,IF(AND(I516&gt;50,I516&lt;150.01),J516+45,IF(AND(I516&gt;150,I516&lt;200.01),J516+240,J516+480)))</f>
        <v>36.049999999999997</v>
      </c>
      <c r="L516" s="27" t="s">
        <v>582</v>
      </c>
    </row>
    <row r="517" spans="2:12" x14ac:dyDescent="0.25">
      <c r="B517" s="21">
        <f t="shared" si="23"/>
        <v>513</v>
      </c>
      <c r="C517" s="22" t="s">
        <v>320</v>
      </c>
      <c r="D517" s="23" t="s">
        <v>1275</v>
      </c>
      <c r="E517" s="22" t="s">
        <v>317</v>
      </c>
      <c r="F517" s="23"/>
      <c r="G517" s="24" t="s">
        <v>1284</v>
      </c>
      <c r="H517" s="25"/>
      <c r="I517" s="44">
        <v>0</v>
      </c>
      <c r="J517" s="26">
        <f t="shared" si="24"/>
        <v>0</v>
      </c>
      <c r="K517" s="46">
        <f t="shared" si="25"/>
        <v>20</v>
      </c>
      <c r="L517" s="27" t="s">
        <v>582</v>
      </c>
    </row>
    <row r="518" spans="2:12" x14ac:dyDescent="0.25">
      <c r="B518" s="21">
        <f t="shared" si="23"/>
        <v>514</v>
      </c>
      <c r="C518" s="22" t="s">
        <v>320</v>
      </c>
      <c r="D518" s="23" t="s">
        <v>1275</v>
      </c>
      <c r="E518" s="22" t="s">
        <v>82</v>
      </c>
      <c r="F518" s="23"/>
      <c r="G518" s="24" t="s">
        <v>1285</v>
      </c>
      <c r="H518" s="25"/>
      <c r="I518" s="44">
        <v>4.5999999999999996</v>
      </c>
      <c r="J518" s="26">
        <f t="shared" si="24"/>
        <v>6.8999999999999995</v>
      </c>
      <c r="K518" s="46">
        <f t="shared" si="25"/>
        <v>26.9</v>
      </c>
      <c r="L518" s="27" t="s">
        <v>582</v>
      </c>
    </row>
    <row r="519" spans="2:12" x14ac:dyDescent="0.25">
      <c r="B519" s="21">
        <f t="shared" si="23"/>
        <v>515</v>
      </c>
      <c r="C519" s="22" t="s">
        <v>320</v>
      </c>
      <c r="D519" s="23" t="s">
        <v>1275</v>
      </c>
      <c r="E519" s="22" t="s">
        <v>0</v>
      </c>
      <c r="F519" s="23"/>
      <c r="G519" s="24" t="s">
        <v>1286</v>
      </c>
      <c r="H519" s="25"/>
      <c r="I519" s="44">
        <v>32.799999999999997</v>
      </c>
      <c r="J519" s="26">
        <f t="shared" si="24"/>
        <v>49.199999999999996</v>
      </c>
      <c r="K519" s="46">
        <f t="shared" si="25"/>
        <v>69.199999999999989</v>
      </c>
      <c r="L519" s="27" t="s">
        <v>582</v>
      </c>
    </row>
    <row r="520" spans="2:12" x14ac:dyDescent="0.25">
      <c r="B520" s="21">
        <f t="shared" si="23"/>
        <v>516</v>
      </c>
      <c r="C520" s="22" t="s">
        <v>320</v>
      </c>
      <c r="D520" s="23" t="s">
        <v>1275</v>
      </c>
      <c r="E520" s="22" t="s">
        <v>318</v>
      </c>
      <c r="F520" s="23"/>
      <c r="G520" s="24" t="s">
        <v>1287</v>
      </c>
      <c r="H520" s="25"/>
      <c r="I520" s="44">
        <v>0</v>
      </c>
      <c r="J520" s="26">
        <f t="shared" si="24"/>
        <v>0</v>
      </c>
      <c r="K520" s="46">
        <f t="shared" si="25"/>
        <v>20</v>
      </c>
      <c r="L520" s="27" t="s">
        <v>582</v>
      </c>
    </row>
    <row r="521" spans="2:12" x14ac:dyDescent="0.25">
      <c r="B521" s="21">
        <f t="shared" si="23"/>
        <v>517</v>
      </c>
      <c r="C521" s="22" t="s">
        <v>320</v>
      </c>
      <c r="D521" s="23" t="s">
        <v>1275</v>
      </c>
      <c r="E521" s="22" t="s">
        <v>101</v>
      </c>
      <c r="F521" s="23"/>
      <c r="G521" s="24" t="s">
        <v>1288</v>
      </c>
      <c r="H521" s="25"/>
      <c r="I521" s="44">
        <v>20</v>
      </c>
      <c r="J521" s="26">
        <f t="shared" si="24"/>
        <v>30</v>
      </c>
      <c r="K521" s="46">
        <f t="shared" si="25"/>
        <v>50</v>
      </c>
      <c r="L521" s="27" t="s">
        <v>582</v>
      </c>
    </row>
    <row r="522" spans="2:12" x14ac:dyDescent="0.25">
      <c r="B522" s="21">
        <f t="shared" si="23"/>
        <v>518</v>
      </c>
      <c r="C522" s="22" t="s">
        <v>320</v>
      </c>
      <c r="D522" s="23" t="s">
        <v>1275</v>
      </c>
      <c r="E522" s="22" t="s">
        <v>321</v>
      </c>
      <c r="F522" s="23"/>
      <c r="G522" s="24" t="s">
        <v>1289</v>
      </c>
      <c r="H522" s="25"/>
      <c r="I522" s="44">
        <v>72.599999999999994</v>
      </c>
      <c r="J522" s="26">
        <f t="shared" si="24"/>
        <v>43.56</v>
      </c>
      <c r="K522" s="46">
        <f t="shared" si="25"/>
        <v>88.56</v>
      </c>
      <c r="L522" s="27" t="s">
        <v>582</v>
      </c>
    </row>
    <row r="523" spans="2:12" x14ac:dyDescent="0.25">
      <c r="B523" s="21">
        <f t="shared" si="23"/>
        <v>519</v>
      </c>
      <c r="C523" s="22" t="s">
        <v>320</v>
      </c>
      <c r="D523" s="23" t="s">
        <v>1275</v>
      </c>
      <c r="E523" s="22" t="s">
        <v>31</v>
      </c>
      <c r="F523" s="23"/>
      <c r="G523" s="24" t="s">
        <v>1290</v>
      </c>
      <c r="H523" s="25"/>
      <c r="I523" s="44">
        <v>22.3</v>
      </c>
      <c r="J523" s="26">
        <f t="shared" si="24"/>
        <v>33.450000000000003</v>
      </c>
      <c r="K523" s="46">
        <f t="shared" si="25"/>
        <v>53.45</v>
      </c>
      <c r="L523" s="27" t="s">
        <v>582</v>
      </c>
    </row>
    <row r="524" spans="2:12" x14ac:dyDescent="0.25">
      <c r="B524" s="21">
        <f t="shared" si="23"/>
        <v>520</v>
      </c>
      <c r="C524" s="22" t="s">
        <v>635</v>
      </c>
      <c r="D524" s="23" t="s">
        <v>1291</v>
      </c>
      <c r="E524" s="22" t="s">
        <v>14</v>
      </c>
      <c r="F524" s="23"/>
      <c r="G524" s="24" t="s">
        <v>1292</v>
      </c>
      <c r="H524" s="25"/>
      <c r="I524" s="44">
        <v>25.9</v>
      </c>
      <c r="J524" s="26">
        <f t="shared" si="24"/>
        <v>38.849999999999994</v>
      </c>
      <c r="K524" s="46">
        <f t="shared" si="25"/>
        <v>58.849999999999994</v>
      </c>
      <c r="L524" s="27" t="s">
        <v>594</v>
      </c>
    </row>
    <row r="525" spans="2:12" x14ac:dyDescent="0.25">
      <c r="B525" s="21">
        <f t="shared" si="23"/>
        <v>521</v>
      </c>
      <c r="C525" s="22" t="s">
        <v>636</v>
      </c>
      <c r="D525" s="23" t="s">
        <v>1293</v>
      </c>
      <c r="E525" s="22" t="s">
        <v>161</v>
      </c>
      <c r="F525" s="23"/>
      <c r="G525" s="24" t="s">
        <v>1294</v>
      </c>
      <c r="H525" s="25"/>
      <c r="I525" s="44">
        <v>6.7</v>
      </c>
      <c r="J525" s="26">
        <f t="shared" si="24"/>
        <v>10.050000000000001</v>
      </c>
      <c r="K525" s="46">
        <f t="shared" si="25"/>
        <v>30.05</v>
      </c>
      <c r="L525" s="27" t="s">
        <v>594</v>
      </c>
    </row>
    <row r="526" spans="2:12" x14ac:dyDescent="0.25">
      <c r="B526" s="21">
        <f t="shared" si="23"/>
        <v>522</v>
      </c>
      <c r="C526" s="22" t="s">
        <v>636</v>
      </c>
      <c r="D526" s="23" t="s">
        <v>1293</v>
      </c>
      <c r="E526" s="22" t="s">
        <v>149</v>
      </c>
      <c r="F526" s="23"/>
      <c r="G526" s="24" t="s">
        <v>1295</v>
      </c>
      <c r="H526" s="25"/>
      <c r="I526" s="44">
        <v>11.2</v>
      </c>
      <c r="J526" s="26">
        <f t="shared" si="24"/>
        <v>16.799999999999997</v>
      </c>
      <c r="K526" s="46">
        <f t="shared" si="25"/>
        <v>36.799999999999997</v>
      </c>
      <c r="L526" s="27" t="s">
        <v>594</v>
      </c>
    </row>
    <row r="527" spans="2:12" x14ac:dyDescent="0.25">
      <c r="B527" s="21">
        <f t="shared" si="23"/>
        <v>523</v>
      </c>
      <c r="C527" s="22" t="s">
        <v>636</v>
      </c>
      <c r="D527" s="23" t="s">
        <v>1293</v>
      </c>
      <c r="E527" s="22" t="s">
        <v>598</v>
      </c>
      <c r="F527" s="23"/>
      <c r="G527" s="24" t="s">
        <v>1296</v>
      </c>
      <c r="H527" s="25"/>
      <c r="I527" s="44">
        <v>2.7</v>
      </c>
      <c r="J527" s="26">
        <f t="shared" si="24"/>
        <v>4.0500000000000007</v>
      </c>
      <c r="K527" s="46">
        <f t="shared" si="25"/>
        <v>24.05</v>
      </c>
      <c r="L527" s="27" t="s">
        <v>594</v>
      </c>
    </row>
    <row r="528" spans="2:12" x14ac:dyDescent="0.25">
      <c r="B528" s="21">
        <f t="shared" si="23"/>
        <v>524</v>
      </c>
      <c r="C528" s="22" t="s">
        <v>636</v>
      </c>
      <c r="D528" s="23" t="s">
        <v>1293</v>
      </c>
      <c r="E528" s="22" t="s">
        <v>677</v>
      </c>
      <c r="F528" s="23"/>
      <c r="G528" s="24" t="s">
        <v>1297</v>
      </c>
      <c r="H528" s="25"/>
      <c r="I528" s="44">
        <v>3</v>
      </c>
      <c r="J528" s="26">
        <f t="shared" si="24"/>
        <v>4.5</v>
      </c>
      <c r="K528" s="46">
        <f t="shared" si="25"/>
        <v>24.5</v>
      </c>
      <c r="L528" s="27" t="s">
        <v>594</v>
      </c>
    </row>
    <row r="529" spans="2:12" x14ac:dyDescent="0.25">
      <c r="B529" s="21">
        <f t="shared" si="23"/>
        <v>525</v>
      </c>
      <c r="C529" s="22" t="s">
        <v>636</v>
      </c>
      <c r="D529" s="23" t="s">
        <v>1293</v>
      </c>
      <c r="E529" s="22" t="s">
        <v>678</v>
      </c>
      <c r="F529" s="23"/>
      <c r="G529" s="24" t="s">
        <v>1298</v>
      </c>
      <c r="H529" s="25"/>
      <c r="I529" s="44">
        <v>3</v>
      </c>
      <c r="J529" s="26">
        <f t="shared" si="24"/>
        <v>4.5</v>
      </c>
      <c r="K529" s="46">
        <f t="shared" si="25"/>
        <v>24.5</v>
      </c>
      <c r="L529" s="27" t="s">
        <v>594</v>
      </c>
    </row>
    <row r="530" spans="2:12" x14ac:dyDescent="0.25">
      <c r="B530" s="21">
        <f t="shared" si="23"/>
        <v>526</v>
      </c>
      <c r="C530" s="22" t="s">
        <v>636</v>
      </c>
      <c r="D530" s="23" t="s">
        <v>1293</v>
      </c>
      <c r="E530" s="22" t="s">
        <v>676</v>
      </c>
      <c r="F530" s="23"/>
      <c r="G530" s="24" t="s">
        <v>1299</v>
      </c>
      <c r="H530" s="25"/>
      <c r="I530" s="44">
        <v>3</v>
      </c>
      <c r="J530" s="26">
        <f t="shared" si="24"/>
        <v>4.5</v>
      </c>
      <c r="K530" s="46">
        <f t="shared" si="25"/>
        <v>24.5</v>
      </c>
      <c r="L530" s="27" t="s">
        <v>594</v>
      </c>
    </row>
    <row r="531" spans="2:12" x14ac:dyDescent="0.25">
      <c r="B531" s="21">
        <f t="shared" si="23"/>
        <v>527</v>
      </c>
      <c r="C531" s="22" t="s">
        <v>636</v>
      </c>
      <c r="D531" s="23" t="s">
        <v>1293</v>
      </c>
      <c r="E531" s="22" t="s">
        <v>679</v>
      </c>
      <c r="F531" s="23"/>
      <c r="G531" s="24" t="s">
        <v>1300</v>
      </c>
      <c r="H531" s="25"/>
      <c r="I531" s="44">
        <v>3</v>
      </c>
      <c r="J531" s="26">
        <f t="shared" si="24"/>
        <v>4.5</v>
      </c>
      <c r="K531" s="46">
        <f t="shared" si="25"/>
        <v>24.5</v>
      </c>
      <c r="L531" s="27" t="s">
        <v>594</v>
      </c>
    </row>
    <row r="532" spans="2:12" x14ac:dyDescent="0.25">
      <c r="B532" s="21">
        <f t="shared" si="23"/>
        <v>528</v>
      </c>
      <c r="C532" s="22" t="s">
        <v>636</v>
      </c>
      <c r="D532" s="23" t="s">
        <v>1293</v>
      </c>
      <c r="E532" s="29" t="s">
        <v>160</v>
      </c>
      <c r="F532" s="23"/>
      <c r="G532" s="24" t="s">
        <v>1301</v>
      </c>
      <c r="H532" s="25"/>
      <c r="I532" s="44">
        <v>18</v>
      </c>
      <c r="J532" s="26">
        <f t="shared" si="24"/>
        <v>27</v>
      </c>
      <c r="K532" s="46">
        <f t="shared" si="25"/>
        <v>47</v>
      </c>
      <c r="L532" s="27" t="s">
        <v>594</v>
      </c>
    </row>
    <row r="533" spans="2:12" x14ac:dyDescent="0.25">
      <c r="B533" s="21">
        <f t="shared" si="23"/>
        <v>529</v>
      </c>
      <c r="C533" s="22" t="s">
        <v>636</v>
      </c>
      <c r="D533" s="23" t="s">
        <v>1293</v>
      </c>
      <c r="E533" s="29" t="s">
        <v>675</v>
      </c>
      <c r="F533" s="23"/>
      <c r="G533" s="24" t="s">
        <v>1302</v>
      </c>
      <c r="H533" s="25"/>
      <c r="I533" s="44">
        <v>9</v>
      </c>
      <c r="J533" s="26">
        <f t="shared" si="24"/>
        <v>13.5</v>
      </c>
      <c r="K533" s="46">
        <f t="shared" si="25"/>
        <v>33.5</v>
      </c>
      <c r="L533" s="27" t="s">
        <v>594</v>
      </c>
    </row>
    <row r="534" spans="2:12" x14ac:dyDescent="0.25">
      <c r="B534" s="21">
        <f t="shared" si="23"/>
        <v>530</v>
      </c>
      <c r="C534" s="22" t="s">
        <v>636</v>
      </c>
      <c r="D534" s="23" t="s">
        <v>1293</v>
      </c>
      <c r="E534" s="22" t="s">
        <v>164</v>
      </c>
      <c r="F534" s="23"/>
      <c r="G534" s="24" t="s">
        <v>1303</v>
      </c>
      <c r="H534" s="25"/>
      <c r="I534" s="44">
        <v>4.8</v>
      </c>
      <c r="J534" s="26">
        <f t="shared" si="24"/>
        <v>7.1999999999999993</v>
      </c>
      <c r="K534" s="46">
        <f t="shared" si="25"/>
        <v>27.2</v>
      </c>
      <c r="L534" s="27" t="s">
        <v>594</v>
      </c>
    </row>
    <row r="535" spans="2:12" x14ac:dyDescent="0.25">
      <c r="B535" s="21">
        <f t="shared" si="23"/>
        <v>531</v>
      </c>
      <c r="C535" s="22" t="s">
        <v>243</v>
      </c>
      <c r="D535" s="23" t="s">
        <v>1304</v>
      </c>
      <c r="E535" s="22" t="s">
        <v>15</v>
      </c>
      <c r="F535" s="23"/>
      <c r="G535" s="24" t="s">
        <v>1305</v>
      </c>
      <c r="H535" s="25"/>
      <c r="I535" s="44">
        <v>4.7</v>
      </c>
      <c r="J535" s="26">
        <f t="shared" si="24"/>
        <v>7.0500000000000007</v>
      </c>
      <c r="K535" s="46">
        <f t="shared" si="25"/>
        <v>27.05</v>
      </c>
      <c r="L535" s="27" t="s">
        <v>587</v>
      </c>
    </row>
    <row r="536" spans="2:12" x14ac:dyDescent="0.25">
      <c r="B536" s="21">
        <f t="shared" ref="B536:B599" si="26">B535+1</f>
        <v>532</v>
      </c>
      <c r="C536" s="22" t="s">
        <v>243</v>
      </c>
      <c r="D536" s="23" t="s">
        <v>1304</v>
      </c>
      <c r="E536" s="22" t="s">
        <v>14</v>
      </c>
      <c r="F536" s="23"/>
      <c r="G536" s="24" t="s">
        <v>1306</v>
      </c>
      <c r="H536" s="25"/>
      <c r="I536" s="44">
        <v>25.9</v>
      </c>
      <c r="J536" s="26">
        <f t="shared" si="24"/>
        <v>38.849999999999994</v>
      </c>
      <c r="K536" s="46">
        <f t="shared" si="25"/>
        <v>58.849999999999994</v>
      </c>
      <c r="L536" s="27" t="s">
        <v>587</v>
      </c>
    </row>
    <row r="537" spans="2:12" x14ac:dyDescent="0.25">
      <c r="B537" s="21">
        <f t="shared" si="26"/>
        <v>533</v>
      </c>
      <c r="C537" s="22" t="s">
        <v>243</v>
      </c>
      <c r="D537" s="23" t="s">
        <v>1304</v>
      </c>
      <c r="E537" s="22" t="s">
        <v>16</v>
      </c>
      <c r="F537" s="23"/>
      <c r="G537" s="24" t="s">
        <v>1307</v>
      </c>
      <c r="H537" s="25"/>
      <c r="I537" s="44">
        <v>4.3</v>
      </c>
      <c r="J537" s="26">
        <f t="shared" si="24"/>
        <v>6.45</v>
      </c>
      <c r="K537" s="46">
        <f t="shared" si="25"/>
        <v>26.45</v>
      </c>
      <c r="L537" s="27" t="s">
        <v>587</v>
      </c>
    </row>
    <row r="538" spans="2:12" x14ac:dyDescent="0.25">
      <c r="B538" s="21">
        <f t="shared" si="26"/>
        <v>534</v>
      </c>
      <c r="C538" s="22" t="s">
        <v>243</v>
      </c>
      <c r="D538" s="23" t="s">
        <v>1304</v>
      </c>
      <c r="E538" s="22" t="s">
        <v>0</v>
      </c>
      <c r="F538" s="23"/>
      <c r="G538" s="24" t="s">
        <v>1308</v>
      </c>
      <c r="H538" s="25"/>
      <c r="I538" s="44">
        <v>28.3</v>
      </c>
      <c r="J538" s="26">
        <f t="shared" si="24"/>
        <v>42.45</v>
      </c>
      <c r="K538" s="46">
        <f t="shared" si="25"/>
        <v>62.45</v>
      </c>
      <c r="L538" s="27" t="s">
        <v>587</v>
      </c>
    </row>
    <row r="539" spans="2:12" x14ac:dyDescent="0.25">
      <c r="B539" s="21">
        <f t="shared" si="26"/>
        <v>535</v>
      </c>
      <c r="C539" s="22" t="s">
        <v>243</v>
      </c>
      <c r="D539" s="23" t="s">
        <v>1304</v>
      </c>
      <c r="E539" s="22" t="s">
        <v>31</v>
      </c>
      <c r="F539" s="23"/>
      <c r="G539" s="24" t="s">
        <v>1309</v>
      </c>
      <c r="H539" s="25"/>
      <c r="I539" s="44">
        <v>17.8</v>
      </c>
      <c r="J539" s="26">
        <f t="shared" si="24"/>
        <v>26.7</v>
      </c>
      <c r="K539" s="46">
        <f t="shared" si="25"/>
        <v>46.7</v>
      </c>
      <c r="L539" s="27" t="s">
        <v>587</v>
      </c>
    </row>
    <row r="540" spans="2:12" x14ac:dyDescent="0.25">
      <c r="B540" s="21">
        <f t="shared" si="26"/>
        <v>536</v>
      </c>
      <c r="C540" s="22" t="s">
        <v>330</v>
      </c>
      <c r="D540" s="23" t="s">
        <v>1310</v>
      </c>
      <c r="E540" s="22" t="s">
        <v>14</v>
      </c>
      <c r="F540" s="23"/>
      <c r="G540" s="24" t="s">
        <v>1311</v>
      </c>
      <c r="H540" s="25"/>
      <c r="I540" s="44">
        <v>25.9</v>
      </c>
      <c r="J540" s="26">
        <f t="shared" si="24"/>
        <v>38.849999999999994</v>
      </c>
      <c r="K540" s="46">
        <f t="shared" si="25"/>
        <v>58.849999999999994</v>
      </c>
      <c r="L540" s="27" t="s">
        <v>594</v>
      </c>
    </row>
    <row r="541" spans="2:12" x14ac:dyDescent="0.25">
      <c r="B541" s="21">
        <f t="shared" si="26"/>
        <v>537</v>
      </c>
      <c r="C541" s="22" t="s">
        <v>330</v>
      </c>
      <c r="D541" s="23" t="s">
        <v>1310</v>
      </c>
      <c r="E541" s="22" t="s">
        <v>463</v>
      </c>
      <c r="F541" s="23"/>
      <c r="G541" s="24" t="s">
        <v>1312</v>
      </c>
      <c r="H541" s="25"/>
      <c r="I541" s="44">
        <v>7</v>
      </c>
      <c r="J541" s="26">
        <f t="shared" si="24"/>
        <v>10.5</v>
      </c>
      <c r="K541" s="46">
        <f t="shared" si="25"/>
        <v>30.5</v>
      </c>
      <c r="L541" s="27" t="s">
        <v>594</v>
      </c>
    </row>
    <row r="542" spans="2:12" x14ac:dyDescent="0.25">
      <c r="B542" s="21">
        <f t="shared" si="26"/>
        <v>538</v>
      </c>
      <c r="C542" s="22" t="s">
        <v>330</v>
      </c>
      <c r="D542" s="23" t="s">
        <v>1310</v>
      </c>
      <c r="E542" s="22" t="s">
        <v>149</v>
      </c>
      <c r="F542" s="23"/>
      <c r="G542" s="24" t="s">
        <v>1313</v>
      </c>
      <c r="H542" s="25"/>
      <c r="I542" s="44">
        <v>37.700000000000003</v>
      </c>
      <c r="J542" s="26">
        <f t="shared" si="24"/>
        <v>56.550000000000004</v>
      </c>
      <c r="K542" s="46">
        <f t="shared" si="25"/>
        <v>76.550000000000011</v>
      </c>
      <c r="L542" s="27" t="s">
        <v>594</v>
      </c>
    </row>
    <row r="543" spans="2:12" x14ac:dyDescent="0.25">
      <c r="B543" s="21">
        <f t="shared" si="26"/>
        <v>539</v>
      </c>
      <c r="C543" s="22" t="s">
        <v>330</v>
      </c>
      <c r="D543" s="23" t="s">
        <v>1310</v>
      </c>
      <c r="E543" s="22" t="s">
        <v>557</v>
      </c>
      <c r="F543" s="23"/>
      <c r="G543" s="24" t="s">
        <v>1314</v>
      </c>
      <c r="H543" s="25"/>
      <c r="I543" s="44">
        <v>6.8</v>
      </c>
      <c r="J543" s="26">
        <f t="shared" si="24"/>
        <v>10.199999999999999</v>
      </c>
      <c r="K543" s="46">
        <f t="shared" si="25"/>
        <v>30.2</v>
      </c>
      <c r="L543" s="27" t="s">
        <v>594</v>
      </c>
    </row>
    <row r="544" spans="2:12" x14ac:dyDescent="0.25">
      <c r="B544" s="21">
        <f t="shared" si="26"/>
        <v>540</v>
      </c>
      <c r="C544" s="22" t="s">
        <v>330</v>
      </c>
      <c r="D544" s="23" t="s">
        <v>1310</v>
      </c>
      <c r="E544" s="29" t="s">
        <v>556</v>
      </c>
      <c r="F544" s="23"/>
      <c r="G544" s="24" t="s">
        <v>1315</v>
      </c>
      <c r="H544" s="25"/>
      <c r="I544" s="44">
        <v>2</v>
      </c>
      <c r="J544" s="26">
        <f t="shared" si="24"/>
        <v>3</v>
      </c>
      <c r="K544" s="46">
        <f t="shared" si="25"/>
        <v>23</v>
      </c>
      <c r="L544" s="27" t="s">
        <v>594</v>
      </c>
    </row>
    <row r="545" spans="2:12" x14ac:dyDescent="0.25">
      <c r="B545" s="21">
        <f t="shared" si="26"/>
        <v>541</v>
      </c>
      <c r="C545" s="22" t="s">
        <v>330</v>
      </c>
      <c r="D545" s="23" t="s">
        <v>1310</v>
      </c>
      <c r="E545" s="22" t="s">
        <v>464</v>
      </c>
      <c r="F545" s="23"/>
      <c r="G545" s="24" t="s">
        <v>1316</v>
      </c>
      <c r="H545" s="25"/>
      <c r="I545" s="44">
        <v>8</v>
      </c>
      <c r="J545" s="26">
        <f t="shared" si="24"/>
        <v>12</v>
      </c>
      <c r="K545" s="46">
        <f t="shared" si="25"/>
        <v>32</v>
      </c>
      <c r="L545" s="27" t="s">
        <v>594</v>
      </c>
    </row>
    <row r="546" spans="2:12" x14ac:dyDescent="0.25">
      <c r="B546" s="21">
        <f t="shared" si="26"/>
        <v>542</v>
      </c>
      <c r="C546" s="22" t="s">
        <v>330</v>
      </c>
      <c r="D546" s="23" t="s">
        <v>1310</v>
      </c>
      <c r="E546" s="22" t="s">
        <v>432</v>
      </c>
      <c r="F546" s="23"/>
      <c r="G546" s="24" t="s">
        <v>1317</v>
      </c>
      <c r="H546" s="25"/>
      <c r="I546" s="44">
        <v>10.199999999999999</v>
      </c>
      <c r="J546" s="26">
        <f t="shared" si="24"/>
        <v>15.3</v>
      </c>
      <c r="K546" s="46">
        <f t="shared" si="25"/>
        <v>35.299999999999997</v>
      </c>
      <c r="L546" s="27" t="s">
        <v>594</v>
      </c>
    </row>
    <row r="547" spans="2:12" x14ac:dyDescent="0.25">
      <c r="B547" s="21">
        <f t="shared" si="26"/>
        <v>543</v>
      </c>
      <c r="C547" s="22" t="s">
        <v>330</v>
      </c>
      <c r="D547" s="23" t="s">
        <v>1310</v>
      </c>
      <c r="E547" s="22" t="s">
        <v>180</v>
      </c>
      <c r="F547" s="23"/>
      <c r="G547" s="24" t="s">
        <v>1318</v>
      </c>
      <c r="H547" s="25"/>
      <c r="I547" s="44">
        <v>12</v>
      </c>
      <c r="J547" s="26">
        <f t="shared" si="24"/>
        <v>18</v>
      </c>
      <c r="K547" s="46">
        <f t="shared" si="25"/>
        <v>38</v>
      </c>
      <c r="L547" s="27" t="s">
        <v>594</v>
      </c>
    </row>
    <row r="548" spans="2:12" x14ac:dyDescent="0.25">
      <c r="B548" s="21">
        <f t="shared" si="26"/>
        <v>544</v>
      </c>
      <c r="C548" s="22" t="s">
        <v>330</v>
      </c>
      <c r="D548" s="23" t="s">
        <v>1310</v>
      </c>
      <c r="E548" s="22" t="s">
        <v>462</v>
      </c>
      <c r="F548" s="23"/>
      <c r="G548" s="24" t="s">
        <v>1319</v>
      </c>
      <c r="H548" s="25"/>
      <c r="I548" s="44">
        <v>48.2</v>
      </c>
      <c r="J548" s="26">
        <f t="shared" si="24"/>
        <v>41.314285714285717</v>
      </c>
      <c r="K548" s="46">
        <f t="shared" si="25"/>
        <v>61.314285714285717</v>
      </c>
      <c r="L548" s="27" t="s">
        <v>594</v>
      </c>
    </row>
    <row r="549" spans="2:12" x14ac:dyDescent="0.25">
      <c r="B549" s="21">
        <f t="shared" si="26"/>
        <v>545</v>
      </c>
      <c r="C549" s="22" t="s">
        <v>330</v>
      </c>
      <c r="D549" s="23" t="s">
        <v>1310</v>
      </c>
      <c r="E549" s="22" t="s">
        <v>387</v>
      </c>
      <c r="F549" s="23"/>
      <c r="G549" s="24" t="s">
        <v>1320</v>
      </c>
      <c r="H549" s="25"/>
      <c r="I549" s="44">
        <v>47.1</v>
      </c>
      <c r="J549" s="26">
        <f t="shared" si="24"/>
        <v>40.371428571428574</v>
      </c>
      <c r="K549" s="46">
        <f t="shared" si="25"/>
        <v>60.371428571428574</v>
      </c>
      <c r="L549" s="27" t="s">
        <v>594</v>
      </c>
    </row>
    <row r="550" spans="2:12" x14ac:dyDescent="0.25">
      <c r="B550" s="21">
        <f t="shared" si="26"/>
        <v>546</v>
      </c>
      <c r="C550" s="22" t="s">
        <v>330</v>
      </c>
      <c r="D550" s="23" t="s">
        <v>1310</v>
      </c>
      <c r="E550" s="22" t="s">
        <v>477</v>
      </c>
      <c r="F550" s="23"/>
      <c r="G550" s="24" t="s">
        <v>1321</v>
      </c>
      <c r="H550" s="25"/>
      <c r="I550" s="44">
        <v>52.2</v>
      </c>
      <c r="J550" s="26">
        <f t="shared" si="24"/>
        <v>44.742857142857147</v>
      </c>
      <c r="K550" s="46">
        <f t="shared" si="25"/>
        <v>89.742857142857147</v>
      </c>
      <c r="L550" s="27" t="s">
        <v>594</v>
      </c>
    </row>
    <row r="551" spans="2:12" x14ac:dyDescent="0.25">
      <c r="B551" s="21">
        <f t="shared" si="26"/>
        <v>547</v>
      </c>
      <c r="C551" s="22" t="s">
        <v>330</v>
      </c>
      <c r="D551" s="23" t="s">
        <v>1310</v>
      </c>
      <c r="E551" s="22" t="s">
        <v>376</v>
      </c>
      <c r="F551" s="23"/>
      <c r="G551" s="24" t="s">
        <v>1322</v>
      </c>
      <c r="H551" s="25"/>
      <c r="I551" s="44">
        <v>53.6</v>
      </c>
      <c r="J551" s="26">
        <f t="shared" si="24"/>
        <v>45.942857142857143</v>
      </c>
      <c r="K551" s="46">
        <f t="shared" si="25"/>
        <v>90.94285714285715</v>
      </c>
      <c r="L551" s="27" t="s">
        <v>594</v>
      </c>
    </row>
    <row r="552" spans="2:12" x14ac:dyDescent="0.25">
      <c r="B552" s="21">
        <f t="shared" si="26"/>
        <v>548</v>
      </c>
      <c r="C552" s="29" t="s">
        <v>278</v>
      </c>
      <c r="D552" s="30" t="s">
        <v>777</v>
      </c>
      <c r="E552" s="22" t="s">
        <v>14</v>
      </c>
      <c r="F552" s="23"/>
      <c r="G552" s="24" t="s">
        <v>1323</v>
      </c>
      <c r="H552" s="25"/>
      <c r="I552" s="44">
        <v>18.100000000000001</v>
      </c>
      <c r="J552" s="26">
        <f t="shared" si="24"/>
        <v>27.150000000000002</v>
      </c>
      <c r="K552" s="46">
        <f t="shared" si="25"/>
        <v>47.150000000000006</v>
      </c>
      <c r="L552" s="27" t="s">
        <v>582</v>
      </c>
    </row>
    <row r="553" spans="2:12" x14ac:dyDescent="0.25">
      <c r="B553" s="21">
        <f t="shared" si="26"/>
        <v>549</v>
      </c>
      <c r="C553" s="29" t="s">
        <v>278</v>
      </c>
      <c r="D553" s="30" t="s">
        <v>777</v>
      </c>
      <c r="E553" s="22" t="s">
        <v>0</v>
      </c>
      <c r="F553" s="23"/>
      <c r="G553" s="24" t="s">
        <v>1324</v>
      </c>
      <c r="H553" s="25"/>
      <c r="I553" s="44">
        <v>29.5</v>
      </c>
      <c r="J553" s="26">
        <f t="shared" si="24"/>
        <v>44.25</v>
      </c>
      <c r="K553" s="46">
        <f t="shared" si="25"/>
        <v>64.25</v>
      </c>
      <c r="L553" s="27" t="s">
        <v>582</v>
      </c>
    </row>
    <row r="554" spans="2:12" x14ac:dyDescent="0.25">
      <c r="B554" s="21">
        <f t="shared" si="26"/>
        <v>550</v>
      </c>
      <c r="C554" s="29" t="s">
        <v>278</v>
      </c>
      <c r="D554" s="30" t="s">
        <v>777</v>
      </c>
      <c r="E554" s="22" t="s">
        <v>78</v>
      </c>
      <c r="F554" s="23"/>
      <c r="G554" s="24" t="s">
        <v>1325</v>
      </c>
      <c r="H554" s="25"/>
      <c r="I554" s="44">
        <v>11.3</v>
      </c>
      <c r="J554" s="26">
        <f t="shared" si="24"/>
        <v>16.950000000000003</v>
      </c>
      <c r="K554" s="46">
        <f t="shared" si="25"/>
        <v>36.950000000000003</v>
      </c>
      <c r="L554" s="27" t="s">
        <v>582</v>
      </c>
    </row>
    <row r="555" spans="2:12" x14ac:dyDescent="0.25">
      <c r="B555" s="21">
        <f t="shared" si="26"/>
        <v>551</v>
      </c>
      <c r="C555" s="22" t="s">
        <v>417</v>
      </c>
      <c r="D555" s="23" t="s">
        <v>1326</v>
      </c>
      <c r="E555" s="22" t="s">
        <v>47</v>
      </c>
      <c r="F555" s="23"/>
      <c r="G555" s="24" t="s">
        <v>1327</v>
      </c>
      <c r="H555" s="25"/>
      <c r="I555" s="44">
        <v>10</v>
      </c>
      <c r="J555" s="26">
        <f t="shared" si="24"/>
        <v>15</v>
      </c>
      <c r="K555" s="46">
        <f t="shared" si="25"/>
        <v>35</v>
      </c>
      <c r="L555" s="27" t="s">
        <v>587</v>
      </c>
    </row>
    <row r="556" spans="2:12" x14ac:dyDescent="0.25">
      <c r="B556" s="21">
        <f t="shared" si="26"/>
        <v>552</v>
      </c>
      <c r="C556" s="22" t="s">
        <v>417</v>
      </c>
      <c r="D556" s="23" t="s">
        <v>1326</v>
      </c>
      <c r="E556" s="22" t="s">
        <v>14</v>
      </c>
      <c r="F556" s="23"/>
      <c r="G556" s="24" t="s">
        <v>1328</v>
      </c>
      <c r="H556" s="25"/>
      <c r="I556" s="44">
        <v>21.2323352204</v>
      </c>
      <c r="J556" s="26">
        <f t="shared" si="24"/>
        <v>31.848502830600001</v>
      </c>
      <c r="K556" s="46">
        <f t="shared" si="25"/>
        <v>51.848502830599998</v>
      </c>
      <c r="L556" s="27" t="s">
        <v>587</v>
      </c>
    </row>
    <row r="557" spans="2:12" x14ac:dyDescent="0.25">
      <c r="B557" s="21">
        <f t="shared" si="26"/>
        <v>553</v>
      </c>
      <c r="C557" s="22" t="s">
        <v>417</v>
      </c>
      <c r="D557" s="23" t="s">
        <v>1326</v>
      </c>
      <c r="E557" s="22" t="s">
        <v>81</v>
      </c>
      <c r="F557" s="23"/>
      <c r="G557" s="24" t="s">
        <v>1329</v>
      </c>
      <c r="H557" s="25"/>
      <c r="I557" s="44">
        <v>2.357654743511</v>
      </c>
      <c r="J557" s="26">
        <f t="shared" si="24"/>
        <v>3.5364821152665002</v>
      </c>
      <c r="K557" s="46">
        <f t="shared" si="25"/>
        <v>23.536482115266502</v>
      </c>
      <c r="L557" s="27" t="s">
        <v>587</v>
      </c>
    </row>
    <row r="558" spans="2:12" x14ac:dyDescent="0.25">
      <c r="B558" s="21">
        <f t="shared" si="26"/>
        <v>554</v>
      </c>
      <c r="C558" s="22" t="s">
        <v>417</v>
      </c>
      <c r="D558" s="23" t="s">
        <v>1326</v>
      </c>
      <c r="E558" s="22" t="s">
        <v>0</v>
      </c>
      <c r="F558" s="23"/>
      <c r="G558" s="24" t="s">
        <v>1330</v>
      </c>
      <c r="H558" s="25"/>
      <c r="I558" s="44">
        <v>28.224769133750002</v>
      </c>
      <c r="J558" s="26">
        <f t="shared" si="24"/>
        <v>42.337153700625002</v>
      </c>
      <c r="K558" s="46">
        <f t="shared" si="25"/>
        <v>62.337153700625002</v>
      </c>
      <c r="L558" s="27" t="s">
        <v>587</v>
      </c>
    </row>
    <row r="559" spans="2:12" x14ac:dyDescent="0.25">
      <c r="B559" s="21">
        <f t="shared" si="26"/>
        <v>555</v>
      </c>
      <c r="C559" s="22" t="s">
        <v>417</v>
      </c>
      <c r="D559" s="23" t="s">
        <v>1326</v>
      </c>
      <c r="E559" s="22" t="s">
        <v>725</v>
      </c>
      <c r="F559" s="23"/>
      <c r="G559" s="24" t="s">
        <v>1331</v>
      </c>
      <c r="H559" s="25"/>
      <c r="I559" s="44">
        <v>6.2</v>
      </c>
      <c r="J559" s="26">
        <f t="shared" si="24"/>
        <v>9.3000000000000007</v>
      </c>
      <c r="K559" s="46">
        <f t="shared" si="25"/>
        <v>29.3</v>
      </c>
      <c r="L559" s="27" t="s">
        <v>587</v>
      </c>
    </row>
    <row r="560" spans="2:12" x14ac:dyDescent="0.25">
      <c r="B560" s="21">
        <f t="shared" si="26"/>
        <v>556</v>
      </c>
      <c r="C560" s="22" t="s">
        <v>417</v>
      </c>
      <c r="D560" s="23" t="s">
        <v>1326</v>
      </c>
      <c r="E560" s="22" t="s">
        <v>98</v>
      </c>
      <c r="F560" s="23"/>
      <c r="G560" s="24" t="s">
        <v>1332</v>
      </c>
      <c r="H560" s="25"/>
      <c r="I560" s="44">
        <v>32.451076697769999</v>
      </c>
      <c r="J560" s="26">
        <f t="shared" si="24"/>
        <v>48.676615046655002</v>
      </c>
      <c r="K560" s="46">
        <f t="shared" si="25"/>
        <v>68.676615046655002</v>
      </c>
      <c r="L560" s="27" t="s">
        <v>587</v>
      </c>
    </row>
    <row r="561" spans="2:12" x14ac:dyDescent="0.25">
      <c r="B561" s="21">
        <f t="shared" si="26"/>
        <v>557</v>
      </c>
      <c r="C561" s="22" t="s">
        <v>417</v>
      </c>
      <c r="D561" s="23" t="s">
        <v>1326</v>
      </c>
      <c r="E561" s="22" t="s">
        <v>31</v>
      </c>
      <c r="F561" s="23"/>
      <c r="G561" s="24" t="s">
        <v>1333</v>
      </c>
      <c r="H561" s="25"/>
      <c r="I561" s="44">
        <v>26.961312473029999</v>
      </c>
      <c r="J561" s="26">
        <f t="shared" si="24"/>
        <v>40.441968709544994</v>
      </c>
      <c r="K561" s="46">
        <f t="shared" si="25"/>
        <v>60.441968709544994</v>
      </c>
      <c r="L561" s="27" t="s">
        <v>587</v>
      </c>
    </row>
    <row r="562" spans="2:12" x14ac:dyDescent="0.25">
      <c r="B562" s="21">
        <f t="shared" si="26"/>
        <v>558</v>
      </c>
      <c r="C562" s="22" t="s">
        <v>637</v>
      </c>
      <c r="D562" s="23" t="s">
        <v>1334</v>
      </c>
      <c r="E562" s="22" t="s">
        <v>15</v>
      </c>
      <c r="F562" s="23"/>
      <c r="G562" s="24" t="s">
        <v>1335</v>
      </c>
      <c r="H562" s="25"/>
      <c r="I562" s="44">
        <v>4.5999999999999996</v>
      </c>
      <c r="J562" s="26">
        <f t="shared" si="24"/>
        <v>6.8999999999999995</v>
      </c>
      <c r="K562" s="46">
        <f t="shared" si="25"/>
        <v>26.9</v>
      </c>
      <c r="L562" s="27" t="s">
        <v>582</v>
      </c>
    </row>
    <row r="563" spans="2:12" x14ac:dyDescent="0.25">
      <c r="B563" s="21">
        <f t="shared" si="26"/>
        <v>559</v>
      </c>
      <c r="C563" s="22" t="s">
        <v>637</v>
      </c>
      <c r="D563" s="23" t="s">
        <v>1334</v>
      </c>
      <c r="E563" s="29" t="s">
        <v>146</v>
      </c>
      <c r="F563" s="23"/>
      <c r="G563" s="24" t="s">
        <v>1336</v>
      </c>
      <c r="H563" s="25"/>
      <c r="I563" s="44">
        <v>1</v>
      </c>
      <c r="J563" s="26">
        <f t="shared" si="24"/>
        <v>1.5</v>
      </c>
      <c r="K563" s="46">
        <f t="shared" si="25"/>
        <v>21.5</v>
      </c>
      <c r="L563" s="27" t="s">
        <v>582</v>
      </c>
    </row>
    <row r="564" spans="2:12" x14ac:dyDescent="0.25">
      <c r="B564" s="21">
        <f t="shared" si="26"/>
        <v>560</v>
      </c>
      <c r="C564" s="22" t="s">
        <v>637</v>
      </c>
      <c r="D564" s="23" t="s">
        <v>1334</v>
      </c>
      <c r="E564" s="22" t="s">
        <v>82</v>
      </c>
      <c r="F564" s="23"/>
      <c r="G564" s="24" t="s">
        <v>1337</v>
      </c>
      <c r="H564" s="25"/>
      <c r="I564" s="44">
        <v>1.9</v>
      </c>
      <c r="J564" s="26">
        <f t="shared" si="24"/>
        <v>2.85</v>
      </c>
      <c r="K564" s="46">
        <f t="shared" si="25"/>
        <v>22.85</v>
      </c>
      <c r="L564" s="27" t="s">
        <v>582</v>
      </c>
    </row>
    <row r="565" spans="2:12" x14ac:dyDescent="0.25">
      <c r="B565" s="21">
        <f t="shared" si="26"/>
        <v>561</v>
      </c>
      <c r="C565" s="22" t="s">
        <v>637</v>
      </c>
      <c r="D565" s="23" t="s">
        <v>1334</v>
      </c>
      <c r="E565" s="29" t="s">
        <v>725</v>
      </c>
      <c r="F565" s="23"/>
      <c r="G565" s="24" t="s">
        <v>1338</v>
      </c>
      <c r="H565" s="25"/>
      <c r="I565" s="44">
        <v>4.9000000000000004</v>
      </c>
      <c r="J565" s="26">
        <f t="shared" si="24"/>
        <v>7.3500000000000005</v>
      </c>
      <c r="K565" s="46">
        <f t="shared" si="25"/>
        <v>27.35</v>
      </c>
      <c r="L565" s="27" t="s">
        <v>582</v>
      </c>
    </row>
    <row r="566" spans="2:12" x14ac:dyDescent="0.25">
      <c r="B566" s="21">
        <f t="shared" si="26"/>
        <v>562</v>
      </c>
      <c r="C566" s="22" t="s">
        <v>637</v>
      </c>
      <c r="D566" s="23" t="s">
        <v>1334</v>
      </c>
      <c r="E566" s="22" t="s">
        <v>31</v>
      </c>
      <c r="F566" s="23"/>
      <c r="G566" s="24" t="s">
        <v>1339</v>
      </c>
      <c r="H566" s="25"/>
      <c r="I566" s="44">
        <v>19.8</v>
      </c>
      <c r="J566" s="26">
        <f t="shared" si="24"/>
        <v>29.7</v>
      </c>
      <c r="K566" s="46">
        <f t="shared" si="25"/>
        <v>49.7</v>
      </c>
      <c r="L566" s="27" t="s">
        <v>582</v>
      </c>
    </row>
    <row r="567" spans="2:12" x14ac:dyDescent="0.25">
      <c r="B567" s="21">
        <f t="shared" si="26"/>
        <v>563</v>
      </c>
      <c r="C567" s="22" t="s">
        <v>1340</v>
      </c>
      <c r="D567" s="23" t="s">
        <v>1341</v>
      </c>
      <c r="E567" s="22" t="s">
        <v>35</v>
      </c>
      <c r="F567" s="23"/>
      <c r="G567" s="24" t="s">
        <v>1342</v>
      </c>
      <c r="H567" s="25"/>
      <c r="I567" s="44">
        <v>0</v>
      </c>
      <c r="J567" s="26">
        <f t="shared" si="24"/>
        <v>0</v>
      </c>
      <c r="K567" s="46">
        <f t="shared" si="25"/>
        <v>20</v>
      </c>
      <c r="L567" s="27" t="s">
        <v>582</v>
      </c>
    </row>
    <row r="568" spans="2:12" x14ac:dyDescent="0.25">
      <c r="B568" s="21">
        <f t="shared" si="26"/>
        <v>564</v>
      </c>
      <c r="C568" s="22" t="s">
        <v>1340</v>
      </c>
      <c r="D568" s="23" t="s">
        <v>1341</v>
      </c>
      <c r="E568" s="22" t="s">
        <v>14</v>
      </c>
      <c r="F568" s="23"/>
      <c r="G568" s="24" t="s">
        <v>1343</v>
      </c>
      <c r="H568" s="25"/>
      <c r="I568" s="44">
        <v>40.200000000000003</v>
      </c>
      <c r="J568" s="26">
        <f t="shared" si="24"/>
        <v>34.457142857142856</v>
      </c>
      <c r="K568" s="46">
        <f t="shared" si="25"/>
        <v>54.457142857142856</v>
      </c>
      <c r="L568" s="27" t="s">
        <v>582</v>
      </c>
    </row>
    <row r="569" spans="2:12" x14ac:dyDescent="0.25">
      <c r="B569" s="21">
        <f t="shared" si="26"/>
        <v>565</v>
      </c>
      <c r="C569" s="22" t="s">
        <v>1340</v>
      </c>
      <c r="D569" s="23" t="s">
        <v>1341</v>
      </c>
      <c r="E569" s="22" t="s">
        <v>170</v>
      </c>
      <c r="F569" s="23"/>
      <c r="G569" s="24" t="s">
        <v>1344</v>
      </c>
      <c r="H569" s="25"/>
      <c r="I569" s="44">
        <v>48.5</v>
      </c>
      <c r="J569" s="26">
        <f t="shared" si="24"/>
        <v>41.571428571428569</v>
      </c>
      <c r="K569" s="46">
        <f t="shared" si="25"/>
        <v>61.571428571428569</v>
      </c>
      <c r="L569" s="27" t="s">
        <v>582</v>
      </c>
    </row>
    <row r="570" spans="2:12" x14ac:dyDescent="0.25">
      <c r="B570" s="21">
        <f t="shared" si="26"/>
        <v>566</v>
      </c>
      <c r="C570" s="22" t="s">
        <v>1340</v>
      </c>
      <c r="D570" s="23" t="s">
        <v>1341</v>
      </c>
      <c r="E570" s="22" t="s">
        <v>0</v>
      </c>
      <c r="F570" s="23"/>
      <c r="G570" s="24" t="s">
        <v>1345</v>
      </c>
      <c r="H570" s="25"/>
      <c r="I570" s="44">
        <v>23</v>
      </c>
      <c r="J570" s="26">
        <f t="shared" si="24"/>
        <v>34.5</v>
      </c>
      <c r="K570" s="46">
        <f t="shared" si="25"/>
        <v>54.5</v>
      </c>
      <c r="L570" s="27" t="s">
        <v>582</v>
      </c>
    </row>
    <row r="571" spans="2:12" x14ac:dyDescent="0.25">
      <c r="B571" s="21">
        <f t="shared" si="26"/>
        <v>567</v>
      </c>
      <c r="C571" s="22" t="s">
        <v>374</v>
      </c>
      <c r="D571" s="23" t="s">
        <v>1346</v>
      </c>
      <c r="E571" s="22" t="s">
        <v>113</v>
      </c>
      <c r="F571" s="23"/>
      <c r="G571" s="24" t="s">
        <v>1347</v>
      </c>
      <c r="H571" s="25"/>
      <c r="I571" s="44">
        <v>5.0926498878249999</v>
      </c>
      <c r="J571" s="26">
        <f t="shared" si="24"/>
        <v>7.6389748317375004</v>
      </c>
      <c r="K571" s="46">
        <f t="shared" si="25"/>
        <v>27.638974831737499</v>
      </c>
      <c r="L571" s="27" t="s">
        <v>582</v>
      </c>
    </row>
    <row r="572" spans="2:12" x14ac:dyDescent="0.25">
      <c r="B572" s="21">
        <f t="shared" si="26"/>
        <v>568</v>
      </c>
      <c r="C572" s="22" t="s">
        <v>1348</v>
      </c>
      <c r="D572" s="23" t="s">
        <v>1349</v>
      </c>
      <c r="E572" s="22" t="s">
        <v>149</v>
      </c>
      <c r="F572" s="23"/>
      <c r="G572" s="24" t="s">
        <v>1350</v>
      </c>
      <c r="H572" s="25"/>
      <c r="I572" s="44">
        <v>6.0414191574049996</v>
      </c>
      <c r="J572" s="26">
        <f t="shared" si="24"/>
        <v>9.062128736107498</v>
      </c>
      <c r="K572" s="46">
        <f t="shared" si="25"/>
        <v>29.062128736107496</v>
      </c>
      <c r="L572" s="27" t="s">
        <v>582</v>
      </c>
    </row>
    <row r="573" spans="2:12" x14ac:dyDescent="0.25">
      <c r="B573" s="21">
        <f t="shared" si="26"/>
        <v>569</v>
      </c>
      <c r="C573" s="22" t="s">
        <v>1348</v>
      </c>
      <c r="D573" s="23" t="s">
        <v>1349</v>
      </c>
      <c r="E573" s="22" t="s">
        <v>170</v>
      </c>
      <c r="F573" s="23"/>
      <c r="G573" s="24" t="s">
        <v>1351</v>
      </c>
      <c r="H573" s="25"/>
      <c r="I573" s="44">
        <v>1.929408949186</v>
      </c>
      <c r="J573" s="26">
        <f t="shared" si="24"/>
        <v>2.8941134237790003</v>
      </c>
      <c r="K573" s="46">
        <f t="shared" si="25"/>
        <v>22.894113423779</v>
      </c>
      <c r="L573" s="27" t="s">
        <v>582</v>
      </c>
    </row>
    <row r="574" spans="2:12" x14ac:dyDescent="0.25">
      <c r="B574" s="21">
        <f t="shared" si="26"/>
        <v>570</v>
      </c>
      <c r="C574" s="22" t="s">
        <v>267</v>
      </c>
      <c r="D574" s="23" t="s">
        <v>1352</v>
      </c>
      <c r="E574" s="22" t="s">
        <v>15</v>
      </c>
      <c r="F574" s="23"/>
      <c r="G574" s="24" t="s">
        <v>1353</v>
      </c>
      <c r="H574" s="25"/>
      <c r="I574" s="44">
        <v>9.071318244775</v>
      </c>
      <c r="J574" s="26">
        <f t="shared" si="24"/>
        <v>13.6069773671625</v>
      </c>
      <c r="K574" s="46">
        <f t="shared" si="25"/>
        <v>33.6069773671625</v>
      </c>
      <c r="L574" s="27" t="s">
        <v>587</v>
      </c>
    </row>
    <row r="575" spans="2:12" x14ac:dyDescent="0.25">
      <c r="B575" s="21">
        <f t="shared" si="26"/>
        <v>571</v>
      </c>
      <c r="C575" s="22" t="s">
        <v>267</v>
      </c>
      <c r="D575" s="23" t="s">
        <v>1352</v>
      </c>
      <c r="E575" s="22" t="s">
        <v>14</v>
      </c>
      <c r="F575" s="23"/>
      <c r="G575" s="24" t="s">
        <v>1354</v>
      </c>
      <c r="H575" s="25"/>
      <c r="I575" s="44">
        <v>23.6</v>
      </c>
      <c r="J575" s="26">
        <f t="shared" si="24"/>
        <v>35.400000000000006</v>
      </c>
      <c r="K575" s="46">
        <f t="shared" si="25"/>
        <v>55.400000000000006</v>
      </c>
      <c r="L575" s="27" t="s">
        <v>587</v>
      </c>
    </row>
    <row r="576" spans="2:12" x14ac:dyDescent="0.25">
      <c r="B576" s="21">
        <f t="shared" si="26"/>
        <v>572</v>
      </c>
      <c r="C576" s="22" t="s">
        <v>267</v>
      </c>
      <c r="D576" s="23" t="s">
        <v>1352</v>
      </c>
      <c r="E576" s="22" t="s">
        <v>23</v>
      </c>
      <c r="F576" s="23"/>
      <c r="G576" s="24" t="s">
        <v>1355</v>
      </c>
      <c r="H576" s="25"/>
      <c r="I576" s="44">
        <v>21.2</v>
      </c>
      <c r="J576" s="26">
        <f t="shared" si="24"/>
        <v>31.8</v>
      </c>
      <c r="K576" s="46">
        <f t="shared" si="25"/>
        <v>51.8</v>
      </c>
      <c r="L576" s="27" t="s">
        <v>587</v>
      </c>
    </row>
    <row r="577" spans="2:12" x14ac:dyDescent="0.25">
      <c r="B577" s="21">
        <f t="shared" si="26"/>
        <v>573</v>
      </c>
      <c r="C577" s="22" t="s">
        <v>267</v>
      </c>
      <c r="D577" s="23" t="s">
        <v>1352</v>
      </c>
      <c r="E577" s="22" t="s">
        <v>247</v>
      </c>
      <c r="F577" s="23"/>
      <c r="G577" s="24" t="s">
        <v>1356</v>
      </c>
      <c r="H577" s="25"/>
      <c r="I577" s="44">
        <v>2.5322043911519998</v>
      </c>
      <c r="J577" s="26">
        <f t="shared" si="24"/>
        <v>3.7983065867279997</v>
      </c>
      <c r="K577" s="46">
        <f t="shared" si="25"/>
        <v>23.798306586728</v>
      </c>
      <c r="L577" s="27" t="s">
        <v>587</v>
      </c>
    </row>
    <row r="578" spans="2:12" x14ac:dyDescent="0.25">
      <c r="B578" s="21">
        <f t="shared" si="26"/>
        <v>574</v>
      </c>
      <c r="C578" s="22" t="s">
        <v>267</v>
      </c>
      <c r="D578" s="23" t="s">
        <v>1352</v>
      </c>
      <c r="E578" s="22" t="s">
        <v>89</v>
      </c>
      <c r="F578" s="23"/>
      <c r="G578" s="24" t="s">
        <v>1357</v>
      </c>
      <c r="H578" s="25"/>
      <c r="I578" s="44">
        <v>8.2103328387199994</v>
      </c>
      <c r="J578" s="26">
        <f t="shared" si="24"/>
        <v>12.315499258079999</v>
      </c>
      <c r="K578" s="46">
        <f t="shared" si="25"/>
        <v>32.315499258079996</v>
      </c>
      <c r="L578" s="27" t="s">
        <v>587</v>
      </c>
    </row>
    <row r="579" spans="2:12" x14ac:dyDescent="0.25">
      <c r="B579" s="21">
        <f t="shared" si="26"/>
        <v>575</v>
      </c>
      <c r="C579" s="22" t="s">
        <v>267</v>
      </c>
      <c r="D579" s="23" t="s">
        <v>1352</v>
      </c>
      <c r="E579" s="22" t="s">
        <v>87</v>
      </c>
      <c r="F579" s="23"/>
      <c r="G579" s="24" t="s">
        <v>1358</v>
      </c>
      <c r="H579" s="25"/>
      <c r="I579" s="44">
        <v>2.8774709411589998</v>
      </c>
      <c r="J579" s="26">
        <f t="shared" si="24"/>
        <v>4.3162064117384995</v>
      </c>
      <c r="K579" s="46">
        <f t="shared" si="25"/>
        <v>24.316206411738499</v>
      </c>
      <c r="L579" s="27" t="s">
        <v>587</v>
      </c>
    </row>
    <row r="580" spans="2:12" x14ac:dyDescent="0.25">
      <c r="B580" s="21">
        <f t="shared" si="26"/>
        <v>576</v>
      </c>
      <c r="C580" s="22" t="s">
        <v>267</v>
      </c>
      <c r="D580" s="23" t="s">
        <v>1352</v>
      </c>
      <c r="E580" s="22" t="s">
        <v>805</v>
      </c>
      <c r="F580" s="23"/>
      <c r="G580" s="24" t="s">
        <v>1359</v>
      </c>
      <c r="H580" s="25"/>
      <c r="I580" s="44">
        <v>14.9</v>
      </c>
      <c r="J580" s="26">
        <f t="shared" ref="J580:J643" si="27">IF(OR(I580=40,I580&lt;40),((I580/40)*60),((IF(AND(I580&gt;40,I580&lt;61),(I580/70*60),(I580/100*60)))))</f>
        <v>22.35</v>
      </c>
      <c r="K580" s="46">
        <f t="shared" ref="K580:K643" si="28">IF(OR(I580=50,I580&lt;50),J580+20,IF(AND(I580&gt;50,I580&lt;150.01),J580+45,IF(AND(I580&gt;150,I580&lt;200.01),J580+240,J580+480)))</f>
        <v>42.35</v>
      </c>
      <c r="L580" s="27" t="s">
        <v>587</v>
      </c>
    </row>
    <row r="581" spans="2:12" x14ac:dyDescent="0.25">
      <c r="B581" s="21">
        <f t="shared" si="26"/>
        <v>577</v>
      </c>
      <c r="C581" s="22" t="s">
        <v>267</v>
      </c>
      <c r="D581" s="23" t="s">
        <v>1352</v>
      </c>
      <c r="E581" s="22" t="s">
        <v>84</v>
      </c>
      <c r="F581" s="23"/>
      <c r="G581" s="24" t="s">
        <v>1360</v>
      </c>
      <c r="H581" s="25"/>
      <c r="I581" s="44">
        <v>25</v>
      </c>
      <c r="J581" s="26">
        <f t="shared" si="27"/>
        <v>37.5</v>
      </c>
      <c r="K581" s="46">
        <f t="shared" si="28"/>
        <v>57.5</v>
      </c>
      <c r="L581" s="27" t="s">
        <v>587</v>
      </c>
    </row>
    <row r="582" spans="2:12" x14ac:dyDescent="0.25">
      <c r="B582" s="21">
        <f t="shared" si="26"/>
        <v>578</v>
      </c>
      <c r="C582" s="22" t="s">
        <v>267</v>
      </c>
      <c r="D582" s="23" t="s">
        <v>1352</v>
      </c>
      <c r="E582" s="22" t="s">
        <v>252</v>
      </c>
      <c r="F582" s="23"/>
      <c r="G582" s="24" t="s">
        <v>1361</v>
      </c>
      <c r="H582" s="25"/>
      <c r="I582" s="44">
        <v>18</v>
      </c>
      <c r="J582" s="26">
        <f t="shared" si="27"/>
        <v>27</v>
      </c>
      <c r="K582" s="46">
        <f t="shared" si="28"/>
        <v>47</v>
      </c>
      <c r="L582" s="27" t="s">
        <v>587</v>
      </c>
    </row>
    <row r="583" spans="2:12" x14ac:dyDescent="0.25">
      <c r="B583" s="21">
        <f t="shared" si="26"/>
        <v>579</v>
      </c>
      <c r="C583" s="22" t="s">
        <v>267</v>
      </c>
      <c r="D583" s="23" t="s">
        <v>1352</v>
      </c>
      <c r="E583" s="22" t="s">
        <v>43</v>
      </c>
      <c r="F583" s="23"/>
      <c r="G583" s="24" t="s">
        <v>1362</v>
      </c>
      <c r="H583" s="25"/>
      <c r="I583" s="44">
        <v>10.246237982909999</v>
      </c>
      <c r="J583" s="26">
        <f t="shared" si="27"/>
        <v>15.369356974365001</v>
      </c>
      <c r="K583" s="46">
        <f t="shared" si="28"/>
        <v>35.369356974365004</v>
      </c>
      <c r="L583" s="27" t="s">
        <v>587</v>
      </c>
    </row>
    <row r="584" spans="2:12" x14ac:dyDescent="0.25">
      <c r="B584" s="21">
        <f t="shared" si="26"/>
        <v>580</v>
      </c>
      <c r="C584" s="22" t="s">
        <v>267</v>
      </c>
      <c r="D584" s="23" t="s">
        <v>1352</v>
      </c>
      <c r="E584" s="22" t="s">
        <v>0</v>
      </c>
      <c r="F584" s="23"/>
      <c r="G584" s="24" t="s">
        <v>1363</v>
      </c>
      <c r="H584" s="25"/>
      <c r="I584" s="44">
        <v>23.406141658540001</v>
      </c>
      <c r="J584" s="26">
        <f t="shared" si="27"/>
        <v>35.109212487810005</v>
      </c>
      <c r="K584" s="46">
        <f t="shared" si="28"/>
        <v>55.109212487810005</v>
      </c>
      <c r="L584" s="27" t="s">
        <v>587</v>
      </c>
    </row>
    <row r="585" spans="2:12" x14ac:dyDescent="0.25">
      <c r="B585" s="21">
        <f t="shared" si="26"/>
        <v>581</v>
      </c>
      <c r="C585" s="22" t="s">
        <v>267</v>
      </c>
      <c r="D585" s="23" t="s">
        <v>1352</v>
      </c>
      <c r="E585" s="22" t="s">
        <v>101</v>
      </c>
      <c r="F585" s="23"/>
      <c r="G585" s="24" t="s">
        <v>1364</v>
      </c>
      <c r="H585" s="25"/>
      <c r="I585" s="44">
        <v>12.728656459270001</v>
      </c>
      <c r="J585" s="26">
        <f t="shared" si="27"/>
        <v>19.092984688905002</v>
      </c>
      <c r="K585" s="46">
        <f t="shared" si="28"/>
        <v>39.092984688905005</v>
      </c>
      <c r="L585" s="27" t="s">
        <v>587</v>
      </c>
    </row>
    <row r="586" spans="2:12" x14ac:dyDescent="0.25">
      <c r="B586" s="21">
        <f t="shared" si="26"/>
        <v>582</v>
      </c>
      <c r="C586" s="22" t="s">
        <v>267</v>
      </c>
      <c r="D586" s="23" t="s">
        <v>1352</v>
      </c>
      <c r="E586" s="22" t="s">
        <v>725</v>
      </c>
      <c r="F586" s="23"/>
      <c r="G586" s="24" t="s">
        <v>1365</v>
      </c>
      <c r="H586" s="25"/>
      <c r="I586" s="44">
        <v>5.4</v>
      </c>
      <c r="J586" s="26">
        <f t="shared" si="27"/>
        <v>8.1000000000000014</v>
      </c>
      <c r="K586" s="46">
        <f t="shared" si="28"/>
        <v>28.1</v>
      </c>
      <c r="L586" s="27" t="s">
        <v>587</v>
      </c>
    </row>
    <row r="587" spans="2:12" x14ac:dyDescent="0.25">
      <c r="B587" s="21">
        <f t="shared" si="26"/>
        <v>583</v>
      </c>
      <c r="C587" s="22" t="s">
        <v>267</v>
      </c>
      <c r="D587" s="23" t="s">
        <v>1352</v>
      </c>
      <c r="E587" s="22" t="s">
        <v>98</v>
      </c>
      <c r="F587" s="23"/>
      <c r="G587" s="24" t="s">
        <v>1366</v>
      </c>
      <c r="H587" s="25"/>
      <c r="I587" s="44">
        <v>33.877709844889999</v>
      </c>
      <c r="J587" s="26">
        <f t="shared" si="27"/>
        <v>50.816564767334995</v>
      </c>
      <c r="K587" s="46">
        <f t="shared" si="28"/>
        <v>70.816564767334995</v>
      </c>
      <c r="L587" s="27" t="s">
        <v>587</v>
      </c>
    </row>
    <row r="588" spans="2:12" x14ac:dyDescent="0.25">
      <c r="B588" s="21">
        <f t="shared" si="26"/>
        <v>584</v>
      </c>
      <c r="C588" s="22" t="s">
        <v>267</v>
      </c>
      <c r="D588" s="23" t="s">
        <v>1352</v>
      </c>
      <c r="E588" s="22" t="s">
        <v>31</v>
      </c>
      <c r="F588" s="23"/>
      <c r="G588" s="24" t="s">
        <v>1367</v>
      </c>
      <c r="H588" s="25"/>
      <c r="I588" s="44">
        <v>25.645166105369999</v>
      </c>
      <c r="J588" s="26">
        <f t="shared" si="27"/>
        <v>38.467749158055</v>
      </c>
      <c r="K588" s="46">
        <f t="shared" si="28"/>
        <v>58.467749158055</v>
      </c>
      <c r="L588" s="27" t="s">
        <v>587</v>
      </c>
    </row>
    <row r="589" spans="2:12" x14ac:dyDescent="0.25">
      <c r="B589" s="21">
        <f t="shared" si="26"/>
        <v>585</v>
      </c>
      <c r="C589" s="22" t="s">
        <v>267</v>
      </c>
      <c r="D589" s="23" t="s">
        <v>1352</v>
      </c>
      <c r="E589" s="22" t="s">
        <v>96</v>
      </c>
      <c r="F589" s="23"/>
      <c r="G589" s="24" t="s">
        <v>1368</v>
      </c>
      <c r="H589" s="25"/>
      <c r="I589" s="44">
        <v>19.1056166091</v>
      </c>
      <c r="J589" s="26">
        <f t="shared" si="27"/>
        <v>28.658424913650002</v>
      </c>
      <c r="K589" s="46">
        <f t="shared" si="28"/>
        <v>48.658424913650002</v>
      </c>
      <c r="L589" s="27" t="s">
        <v>587</v>
      </c>
    </row>
    <row r="590" spans="2:12" x14ac:dyDescent="0.25">
      <c r="B590" s="21">
        <f t="shared" si="26"/>
        <v>586</v>
      </c>
      <c r="C590" s="22" t="s">
        <v>559</v>
      </c>
      <c r="D590" s="23" t="s">
        <v>1369</v>
      </c>
      <c r="E590" s="22" t="s">
        <v>0</v>
      </c>
      <c r="F590" s="23"/>
      <c r="G590" s="24" t="s">
        <v>1370</v>
      </c>
      <c r="H590" s="25"/>
      <c r="I590" s="44">
        <v>19.2</v>
      </c>
      <c r="J590" s="26">
        <f t="shared" si="27"/>
        <v>28.799999999999997</v>
      </c>
      <c r="K590" s="46">
        <f t="shared" si="28"/>
        <v>48.8</v>
      </c>
      <c r="L590" s="27" t="s">
        <v>586</v>
      </c>
    </row>
    <row r="591" spans="2:12" x14ac:dyDescent="0.25">
      <c r="B591" s="21">
        <f t="shared" si="26"/>
        <v>587</v>
      </c>
      <c r="C591" s="22" t="s">
        <v>559</v>
      </c>
      <c r="D591" s="23" t="s">
        <v>1369</v>
      </c>
      <c r="E591" s="22" t="s">
        <v>503</v>
      </c>
      <c r="F591" s="23"/>
      <c r="G591" s="24" t="s">
        <v>1371</v>
      </c>
      <c r="H591" s="25"/>
      <c r="I591" s="44">
        <v>5.2446342701260003</v>
      </c>
      <c r="J591" s="26">
        <f t="shared" si="27"/>
        <v>7.8669514051890008</v>
      </c>
      <c r="K591" s="46">
        <f t="shared" si="28"/>
        <v>27.866951405188999</v>
      </c>
      <c r="L591" s="27" t="s">
        <v>586</v>
      </c>
    </row>
    <row r="592" spans="2:12" x14ac:dyDescent="0.25">
      <c r="B592" s="21">
        <f t="shared" si="26"/>
        <v>588</v>
      </c>
      <c r="C592" s="22" t="s">
        <v>559</v>
      </c>
      <c r="D592" s="23" t="s">
        <v>1369</v>
      </c>
      <c r="E592" s="29" t="s">
        <v>365</v>
      </c>
      <c r="F592" s="23"/>
      <c r="G592" s="24" t="s">
        <v>1372</v>
      </c>
      <c r="H592" s="25"/>
      <c r="I592" s="44">
        <v>12.5</v>
      </c>
      <c r="J592" s="26">
        <f t="shared" si="27"/>
        <v>18.75</v>
      </c>
      <c r="K592" s="46">
        <f t="shared" si="28"/>
        <v>38.75</v>
      </c>
      <c r="L592" s="27" t="s">
        <v>586</v>
      </c>
    </row>
    <row r="593" spans="2:12" x14ac:dyDescent="0.25">
      <c r="B593" s="21">
        <f t="shared" si="26"/>
        <v>589</v>
      </c>
      <c r="C593" s="22" t="s">
        <v>681</v>
      </c>
      <c r="D593" s="23" t="s">
        <v>1373</v>
      </c>
      <c r="E593" s="22" t="s">
        <v>27</v>
      </c>
      <c r="F593" s="23"/>
      <c r="G593" s="24" t="s">
        <v>1374</v>
      </c>
      <c r="H593" s="25"/>
      <c r="I593" s="44">
        <v>10</v>
      </c>
      <c r="J593" s="26">
        <f t="shared" si="27"/>
        <v>15</v>
      </c>
      <c r="K593" s="46">
        <f t="shared" si="28"/>
        <v>35</v>
      </c>
      <c r="L593" s="27" t="s">
        <v>587</v>
      </c>
    </row>
    <row r="594" spans="2:12" x14ac:dyDescent="0.25">
      <c r="B594" s="21">
        <f t="shared" si="26"/>
        <v>590</v>
      </c>
      <c r="C594" s="22" t="s">
        <v>427</v>
      </c>
      <c r="D594" s="23" t="s">
        <v>1375</v>
      </c>
      <c r="E594" s="29" t="s">
        <v>685</v>
      </c>
      <c r="F594" s="23"/>
      <c r="G594" s="24" t="s">
        <v>1376</v>
      </c>
      <c r="H594" s="25"/>
      <c r="I594" s="44">
        <v>2</v>
      </c>
      <c r="J594" s="26">
        <f t="shared" si="27"/>
        <v>3</v>
      </c>
      <c r="K594" s="46">
        <f t="shared" si="28"/>
        <v>23</v>
      </c>
      <c r="L594" s="27" t="s">
        <v>1159</v>
      </c>
    </row>
    <row r="595" spans="2:12" x14ac:dyDescent="0.25">
      <c r="B595" s="21">
        <f t="shared" si="26"/>
        <v>591</v>
      </c>
      <c r="C595" s="33" t="s">
        <v>1377</v>
      </c>
      <c r="D595" s="23" t="s">
        <v>859</v>
      </c>
      <c r="E595" s="29" t="s">
        <v>14</v>
      </c>
      <c r="F595" s="23"/>
      <c r="G595" s="24" t="s">
        <v>1378</v>
      </c>
      <c r="H595" s="25"/>
      <c r="I595" s="44">
        <v>15</v>
      </c>
      <c r="J595" s="26">
        <f t="shared" si="27"/>
        <v>22.5</v>
      </c>
      <c r="K595" s="46">
        <f t="shared" si="28"/>
        <v>42.5</v>
      </c>
      <c r="L595" s="27" t="s">
        <v>587</v>
      </c>
    </row>
    <row r="596" spans="2:12" x14ac:dyDescent="0.25">
      <c r="B596" s="21">
        <f t="shared" si="26"/>
        <v>592</v>
      </c>
      <c r="C596" s="33" t="s">
        <v>1377</v>
      </c>
      <c r="D596" s="23" t="s">
        <v>859</v>
      </c>
      <c r="E596" s="29" t="s">
        <v>28</v>
      </c>
      <c r="F596" s="23"/>
      <c r="G596" s="24" t="s">
        <v>1379</v>
      </c>
      <c r="H596" s="25"/>
      <c r="I596" s="44">
        <v>18</v>
      </c>
      <c r="J596" s="26">
        <f t="shared" si="27"/>
        <v>27</v>
      </c>
      <c r="K596" s="46">
        <f t="shared" si="28"/>
        <v>47</v>
      </c>
      <c r="L596" s="27" t="s">
        <v>587</v>
      </c>
    </row>
    <row r="597" spans="2:12" x14ac:dyDescent="0.25">
      <c r="B597" s="21">
        <f t="shared" si="26"/>
        <v>593</v>
      </c>
      <c r="C597" s="66" t="s">
        <v>1967</v>
      </c>
      <c r="D597" s="32" t="s">
        <v>2059</v>
      </c>
      <c r="E597" s="72" t="s">
        <v>27</v>
      </c>
      <c r="F597" s="69"/>
      <c r="G597" s="70" t="s">
        <v>2058</v>
      </c>
      <c r="H597" s="69"/>
      <c r="I597" s="62">
        <v>11</v>
      </c>
      <c r="J597" s="62">
        <f t="shared" si="27"/>
        <v>16.5</v>
      </c>
      <c r="K597" s="64">
        <f t="shared" si="28"/>
        <v>36.5</v>
      </c>
      <c r="L597" s="71" t="s">
        <v>587</v>
      </c>
    </row>
    <row r="598" spans="2:12" x14ac:dyDescent="0.25">
      <c r="B598" s="21">
        <f t="shared" si="26"/>
        <v>594</v>
      </c>
      <c r="C598" s="22" t="s">
        <v>638</v>
      </c>
      <c r="D598" s="23" t="s">
        <v>1380</v>
      </c>
      <c r="E598" s="29" t="s">
        <v>1381</v>
      </c>
      <c r="F598" s="23"/>
      <c r="G598" s="24" t="s">
        <v>1382</v>
      </c>
      <c r="H598" s="25"/>
      <c r="I598" s="44">
        <v>2.5</v>
      </c>
      <c r="J598" s="26">
        <f t="shared" si="27"/>
        <v>3.75</v>
      </c>
      <c r="K598" s="46">
        <f t="shared" si="28"/>
        <v>23.75</v>
      </c>
      <c r="L598" s="27" t="s">
        <v>587</v>
      </c>
    </row>
    <row r="599" spans="2:12" x14ac:dyDescent="0.25">
      <c r="B599" s="21">
        <f t="shared" si="26"/>
        <v>595</v>
      </c>
      <c r="C599" s="22" t="s">
        <v>639</v>
      </c>
      <c r="D599" s="23" t="s">
        <v>1383</v>
      </c>
      <c r="E599" s="22" t="s">
        <v>177</v>
      </c>
      <c r="F599" s="23"/>
      <c r="G599" s="24" t="s">
        <v>1384</v>
      </c>
      <c r="H599" s="25"/>
      <c r="I599" s="44">
        <v>10.224381386906</v>
      </c>
      <c r="J599" s="26">
        <f t="shared" si="27"/>
        <v>15.336572080359002</v>
      </c>
      <c r="K599" s="46">
        <f t="shared" si="28"/>
        <v>35.336572080359005</v>
      </c>
      <c r="L599" s="27" t="s">
        <v>586</v>
      </c>
    </row>
    <row r="600" spans="2:12" x14ac:dyDescent="0.25">
      <c r="B600" s="21">
        <f t="shared" ref="B600:B663" si="29">B599+1</f>
        <v>596</v>
      </c>
      <c r="C600" s="22" t="s">
        <v>639</v>
      </c>
      <c r="D600" s="23" t="s">
        <v>1383</v>
      </c>
      <c r="E600" s="22" t="s">
        <v>428</v>
      </c>
      <c r="F600" s="23"/>
      <c r="G600" s="24" t="s">
        <v>1385</v>
      </c>
      <c r="H600" s="25"/>
      <c r="I600" s="44">
        <v>5.095927899316</v>
      </c>
      <c r="J600" s="26">
        <f t="shared" si="27"/>
        <v>7.6438918489739995</v>
      </c>
      <c r="K600" s="46">
        <f t="shared" si="28"/>
        <v>27.643891848974</v>
      </c>
      <c r="L600" s="27" t="s">
        <v>586</v>
      </c>
    </row>
    <row r="601" spans="2:12" x14ac:dyDescent="0.25">
      <c r="B601" s="21">
        <f t="shared" si="29"/>
        <v>597</v>
      </c>
      <c r="C601" s="22" t="s">
        <v>639</v>
      </c>
      <c r="D601" s="23" t="s">
        <v>1383</v>
      </c>
      <c r="E601" s="22" t="s">
        <v>0</v>
      </c>
      <c r="F601" s="23"/>
      <c r="G601" s="24" t="s">
        <v>1386</v>
      </c>
      <c r="H601" s="25"/>
      <c r="I601" s="44">
        <v>9.6</v>
      </c>
      <c r="J601" s="26">
        <f t="shared" si="27"/>
        <v>14.399999999999999</v>
      </c>
      <c r="K601" s="46">
        <f t="shared" si="28"/>
        <v>34.4</v>
      </c>
      <c r="L601" s="27" t="s">
        <v>586</v>
      </c>
    </row>
    <row r="602" spans="2:12" x14ac:dyDescent="0.25">
      <c r="B602" s="21">
        <f t="shared" si="29"/>
        <v>598</v>
      </c>
      <c r="C602" s="22" t="s">
        <v>640</v>
      </c>
      <c r="D602" s="23" t="s">
        <v>1387</v>
      </c>
      <c r="E602" s="22" t="s">
        <v>167</v>
      </c>
      <c r="F602" s="23"/>
      <c r="G602" s="24" t="s">
        <v>1388</v>
      </c>
      <c r="H602" s="25"/>
      <c r="I602" s="44">
        <v>29.5</v>
      </c>
      <c r="J602" s="26">
        <f t="shared" si="27"/>
        <v>44.25</v>
      </c>
      <c r="K602" s="46">
        <f t="shared" si="28"/>
        <v>64.25</v>
      </c>
      <c r="L602" s="27" t="s">
        <v>587</v>
      </c>
    </row>
    <row r="603" spans="2:12" x14ac:dyDescent="0.25">
      <c r="B603" s="21">
        <f t="shared" si="29"/>
        <v>599</v>
      </c>
      <c r="C603" s="22" t="s">
        <v>640</v>
      </c>
      <c r="D603" s="23" t="s">
        <v>1387</v>
      </c>
      <c r="E603" s="22" t="s">
        <v>166</v>
      </c>
      <c r="F603" s="23"/>
      <c r="G603" s="24" t="s">
        <v>1389</v>
      </c>
      <c r="H603" s="25"/>
      <c r="I603" s="44">
        <v>25.2</v>
      </c>
      <c r="J603" s="26">
        <f t="shared" si="27"/>
        <v>37.799999999999997</v>
      </c>
      <c r="K603" s="46">
        <f t="shared" si="28"/>
        <v>57.8</v>
      </c>
      <c r="L603" s="27" t="s">
        <v>587</v>
      </c>
    </row>
    <row r="604" spans="2:12" x14ac:dyDescent="0.25">
      <c r="B604" s="21">
        <f t="shared" si="29"/>
        <v>600</v>
      </c>
      <c r="C604" s="22" t="s">
        <v>335</v>
      </c>
      <c r="D604" s="23" t="s">
        <v>905</v>
      </c>
      <c r="E604" s="22" t="s">
        <v>15</v>
      </c>
      <c r="F604" s="23"/>
      <c r="G604" s="24" t="s">
        <v>1390</v>
      </c>
      <c r="H604" s="25"/>
      <c r="I604" s="44">
        <v>7.7</v>
      </c>
      <c r="J604" s="26">
        <f t="shared" si="27"/>
        <v>11.55</v>
      </c>
      <c r="K604" s="46">
        <f t="shared" si="28"/>
        <v>31.55</v>
      </c>
      <c r="L604" s="27" t="s">
        <v>587</v>
      </c>
    </row>
    <row r="605" spans="2:12" x14ac:dyDescent="0.25">
      <c r="B605" s="21">
        <f t="shared" si="29"/>
        <v>601</v>
      </c>
      <c r="C605" s="22" t="s">
        <v>335</v>
      </c>
      <c r="D605" s="23" t="s">
        <v>905</v>
      </c>
      <c r="E605" s="22" t="s">
        <v>80</v>
      </c>
      <c r="F605" s="23"/>
      <c r="G605" s="24" t="s">
        <v>1391</v>
      </c>
      <c r="H605" s="25"/>
      <c r="I605" s="44">
        <v>7.4</v>
      </c>
      <c r="J605" s="26">
        <f t="shared" si="27"/>
        <v>11.1</v>
      </c>
      <c r="K605" s="46">
        <f t="shared" si="28"/>
        <v>31.1</v>
      </c>
      <c r="L605" s="27" t="s">
        <v>587</v>
      </c>
    </row>
    <row r="606" spans="2:12" x14ac:dyDescent="0.25">
      <c r="B606" s="21">
        <f t="shared" si="29"/>
        <v>602</v>
      </c>
      <c r="C606" s="22" t="s">
        <v>335</v>
      </c>
      <c r="D606" s="23" t="s">
        <v>905</v>
      </c>
      <c r="E606" s="22" t="s">
        <v>115</v>
      </c>
      <c r="F606" s="23"/>
      <c r="G606" s="24" t="s">
        <v>1392</v>
      </c>
      <c r="H606" s="25"/>
      <c r="I606" s="44">
        <v>5.5</v>
      </c>
      <c r="J606" s="26">
        <f t="shared" si="27"/>
        <v>8.25</v>
      </c>
      <c r="K606" s="46">
        <f t="shared" si="28"/>
        <v>28.25</v>
      </c>
      <c r="L606" s="27" t="s">
        <v>587</v>
      </c>
    </row>
    <row r="607" spans="2:12" x14ac:dyDescent="0.25">
      <c r="B607" s="21">
        <f t="shared" si="29"/>
        <v>603</v>
      </c>
      <c r="C607" s="22" t="s">
        <v>335</v>
      </c>
      <c r="D607" s="23" t="s">
        <v>905</v>
      </c>
      <c r="E607" s="22" t="s">
        <v>14</v>
      </c>
      <c r="F607" s="23"/>
      <c r="G607" s="24" t="s">
        <v>1393</v>
      </c>
      <c r="H607" s="25"/>
      <c r="I607" s="44">
        <v>30.8</v>
      </c>
      <c r="J607" s="26">
        <f t="shared" si="27"/>
        <v>46.2</v>
      </c>
      <c r="K607" s="46">
        <f t="shared" si="28"/>
        <v>66.2</v>
      </c>
      <c r="L607" s="27" t="s">
        <v>587</v>
      </c>
    </row>
    <row r="608" spans="2:12" x14ac:dyDescent="0.25">
      <c r="B608" s="21">
        <f t="shared" si="29"/>
        <v>604</v>
      </c>
      <c r="C608" s="22" t="s">
        <v>335</v>
      </c>
      <c r="D608" s="23" t="s">
        <v>905</v>
      </c>
      <c r="E608" s="22" t="s">
        <v>10</v>
      </c>
      <c r="F608" s="23"/>
      <c r="G608" s="24" t="s">
        <v>1394</v>
      </c>
      <c r="H608" s="25"/>
      <c r="I608" s="44">
        <v>20.9</v>
      </c>
      <c r="J608" s="26">
        <f t="shared" si="27"/>
        <v>31.349999999999998</v>
      </c>
      <c r="K608" s="46">
        <f t="shared" si="28"/>
        <v>51.349999999999994</v>
      </c>
      <c r="L608" s="27" t="s">
        <v>587</v>
      </c>
    </row>
    <row r="609" spans="2:12" x14ac:dyDescent="0.25">
      <c r="B609" s="21">
        <f t="shared" si="29"/>
        <v>605</v>
      </c>
      <c r="C609" s="22" t="s">
        <v>335</v>
      </c>
      <c r="D609" s="23" t="s">
        <v>905</v>
      </c>
      <c r="E609" s="22" t="s">
        <v>89</v>
      </c>
      <c r="F609" s="23"/>
      <c r="G609" s="24" t="s">
        <v>1395</v>
      </c>
      <c r="H609" s="25"/>
      <c r="I609" s="44">
        <v>7</v>
      </c>
      <c r="J609" s="26">
        <f t="shared" si="27"/>
        <v>10.5</v>
      </c>
      <c r="K609" s="46">
        <f t="shared" si="28"/>
        <v>30.5</v>
      </c>
      <c r="L609" s="27" t="s">
        <v>587</v>
      </c>
    </row>
    <row r="610" spans="2:12" x14ac:dyDescent="0.25">
      <c r="B610" s="21">
        <f t="shared" si="29"/>
        <v>606</v>
      </c>
      <c r="C610" s="22" t="s">
        <v>335</v>
      </c>
      <c r="D610" s="23" t="s">
        <v>905</v>
      </c>
      <c r="E610" s="22" t="s">
        <v>82</v>
      </c>
      <c r="F610" s="23"/>
      <c r="G610" s="24" t="s">
        <v>1396</v>
      </c>
      <c r="H610" s="25"/>
      <c r="I610" s="44">
        <v>3.6</v>
      </c>
      <c r="J610" s="26">
        <f t="shared" si="27"/>
        <v>5.3999999999999995</v>
      </c>
      <c r="K610" s="46">
        <f t="shared" si="28"/>
        <v>25.4</v>
      </c>
      <c r="L610" s="27" t="s">
        <v>587</v>
      </c>
    </row>
    <row r="611" spans="2:12" x14ac:dyDescent="0.25">
      <c r="B611" s="21">
        <f t="shared" si="29"/>
        <v>607</v>
      </c>
      <c r="C611" s="22" t="s">
        <v>335</v>
      </c>
      <c r="D611" s="23" t="s">
        <v>905</v>
      </c>
      <c r="E611" s="22" t="s">
        <v>118</v>
      </c>
      <c r="F611" s="23"/>
      <c r="G611" s="24" t="s">
        <v>1397</v>
      </c>
      <c r="H611" s="25"/>
      <c r="I611" s="44">
        <v>6.8</v>
      </c>
      <c r="J611" s="26">
        <f t="shared" si="27"/>
        <v>10.199999999999999</v>
      </c>
      <c r="K611" s="46">
        <f t="shared" si="28"/>
        <v>30.2</v>
      </c>
      <c r="L611" s="27" t="s">
        <v>587</v>
      </c>
    </row>
    <row r="612" spans="2:12" x14ac:dyDescent="0.25">
      <c r="B612" s="21">
        <f t="shared" si="29"/>
        <v>608</v>
      </c>
      <c r="C612" s="22" t="s">
        <v>335</v>
      </c>
      <c r="D612" s="23" t="s">
        <v>905</v>
      </c>
      <c r="E612" s="22" t="s">
        <v>78</v>
      </c>
      <c r="F612" s="23"/>
      <c r="G612" s="24" t="s">
        <v>1398</v>
      </c>
      <c r="H612" s="25"/>
      <c r="I612" s="44">
        <v>11.1</v>
      </c>
      <c r="J612" s="26">
        <f t="shared" si="27"/>
        <v>16.649999999999999</v>
      </c>
      <c r="K612" s="46">
        <f t="shared" si="28"/>
        <v>36.65</v>
      </c>
      <c r="L612" s="27" t="s">
        <v>587</v>
      </c>
    </row>
    <row r="613" spans="2:12" x14ac:dyDescent="0.25">
      <c r="B613" s="21">
        <f t="shared" si="29"/>
        <v>609</v>
      </c>
      <c r="C613" s="22" t="s">
        <v>335</v>
      </c>
      <c r="D613" s="23" t="s">
        <v>905</v>
      </c>
      <c r="E613" s="22" t="s">
        <v>31</v>
      </c>
      <c r="F613" s="23"/>
      <c r="G613" s="24" t="s">
        <v>1399</v>
      </c>
      <c r="H613" s="25"/>
      <c r="I613" s="44">
        <v>22.7</v>
      </c>
      <c r="J613" s="26">
        <f t="shared" si="27"/>
        <v>34.049999999999997</v>
      </c>
      <c r="K613" s="46">
        <f t="shared" si="28"/>
        <v>54.05</v>
      </c>
      <c r="L613" s="27" t="s">
        <v>587</v>
      </c>
    </row>
    <row r="614" spans="2:12" x14ac:dyDescent="0.25">
      <c r="B614" s="21">
        <f t="shared" si="29"/>
        <v>610</v>
      </c>
      <c r="C614" s="22" t="s">
        <v>335</v>
      </c>
      <c r="D614" s="23" t="s">
        <v>905</v>
      </c>
      <c r="E614" s="22" t="s">
        <v>27</v>
      </c>
      <c r="F614" s="23"/>
      <c r="G614" s="24" t="s">
        <v>1400</v>
      </c>
      <c r="H614" s="25"/>
      <c r="I614" s="44">
        <v>26.5</v>
      </c>
      <c r="J614" s="26">
        <f t="shared" si="27"/>
        <v>39.75</v>
      </c>
      <c r="K614" s="46">
        <f t="shared" si="28"/>
        <v>59.75</v>
      </c>
      <c r="L614" s="27" t="s">
        <v>587</v>
      </c>
    </row>
    <row r="615" spans="2:12" x14ac:dyDescent="0.25">
      <c r="B615" s="21">
        <f t="shared" si="29"/>
        <v>611</v>
      </c>
      <c r="C615" s="22" t="s">
        <v>670</v>
      </c>
      <c r="D615" s="23" t="s">
        <v>1136</v>
      </c>
      <c r="E615" s="22" t="s">
        <v>33</v>
      </c>
      <c r="F615" s="23"/>
      <c r="G615" s="24" t="s">
        <v>1401</v>
      </c>
      <c r="H615" s="25"/>
      <c r="I615" s="44">
        <v>8</v>
      </c>
      <c r="J615" s="26">
        <f t="shared" si="27"/>
        <v>12</v>
      </c>
      <c r="K615" s="46">
        <f t="shared" si="28"/>
        <v>32</v>
      </c>
      <c r="L615" s="27" t="s">
        <v>582</v>
      </c>
    </row>
    <row r="616" spans="2:12" x14ac:dyDescent="0.25">
      <c r="B616" s="21">
        <f t="shared" si="29"/>
        <v>612</v>
      </c>
      <c r="C616" s="22" t="s">
        <v>670</v>
      </c>
      <c r="D616" s="23" t="s">
        <v>1136</v>
      </c>
      <c r="E616" s="22" t="s">
        <v>14</v>
      </c>
      <c r="F616" s="23"/>
      <c r="G616" s="24" t="s">
        <v>1402</v>
      </c>
      <c r="H616" s="25"/>
      <c r="I616" s="44">
        <v>14.7</v>
      </c>
      <c r="J616" s="26">
        <f t="shared" si="27"/>
        <v>22.05</v>
      </c>
      <c r="K616" s="46">
        <f t="shared" si="28"/>
        <v>42.05</v>
      </c>
      <c r="L616" s="27" t="s">
        <v>582</v>
      </c>
    </row>
    <row r="617" spans="2:12" x14ac:dyDescent="0.25">
      <c r="B617" s="21">
        <f t="shared" si="29"/>
        <v>613</v>
      </c>
      <c r="C617" s="22" t="s">
        <v>670</v>
      </c>
      <c r="D617" s="23" t="s">
        <v>1136</v>
      </c>
      <c r="E617" s="22" t="s">
        <v>86</v>
      </c>
      <c r="F617" s="23"/>
      <c r="G617" s="24" t="s">
        <v>1403</v>
      </c>
      <c r="H617" s="25"/>
      <c r="I617" s="44">
        <v>11</v>
      </c>
      <c r="J617" s="26">
        <f t="shared" si="27"/>
        <v>16.5</v>
      </c>
      <c r="K617" s="46">
        <f t="shared" si="28"/>
        <v>36.5</v>
      </c>
      <c r="L617" s="27" t="s">
        <v>582</v>
      </c>
    </row>
    <row r="618" spans="2:12" x14ac:dyDescent="0.25">
      <c r="B618" s="21">
        <f t="shared" si="29"/>
        <v>614</v>
      </c>
      <c r="C618" s="22" t="s">
        <v>670</v>
      </c>
      <c r="D618" s="23" t="s">
        <v>1136</v>
      </c>
      <c r="E618" s="22" t="s">
        <v>88</v>
      </c>
      <c r="F618" s="23"/>
      <c r="G618" s="24" t="s">
        <v>1404</v>
      </c>
      <c r="H618" s="25"/>
      <c r="I618" s="44">
        <v>9.5</v>
      </c>
      <c r="J618" s="26">
        <f t="shared" si="27"/>
        <v>14.25</v>
      </c>
      <c r="K618" s="46">
        <f t="shared" si="28"/>
        <v>34.25</v>
      </c>
      <c r="L618" s="27" t="s">
        <v>582</v>
      </c>
    </row>
    <row r="619" spans="2:12" x14ac:dyDescent="0.25">
      <c r="B619" s="21">
        <f t="shared" si="29"/>
        <v>615</v>
      </c>
      <c r="C619" s="22" t="s">
        <v>670</v>
      </c>
      <c r="D619" s="23" t="s">
        <v>1136</v>
      </c>
      <c r="E619" s="22" t="s">
        <v>87</v>
      </c>
      <c r="F619" s="23"/>
      <c r="G619" s="24" t="s">
        <v>1405</v>
      </c>
      <c r="H619" s="25"/>
      <c r="I619" s="44">
        <v>5.5</v>
      </c>
      <c r="J619" s="26">
        <f t="shared" si="27"/>
        <v>8.25</v>
      </c>
      <c r="K619" s="46">
        <f t="shared" si="28"/>
        <v>28.25</v>
      </c>
      <c r="L619" s="27" t="s">
        <v>582</v>
      </c>
    </row>
    <row r="620" spans="2:12" x14ac:dyDescent="0.25">
      <c r="B620" s="21">
        <f t="shared" si="29"/>
        <v>616</v>
      </c>
      <c r="C620" s="22" t="s">
        <v>641</v>
      </c>
      <c r="D620" s="23" t="s">
        <v>1406</v>
      </c>
      <c r="E620" s="22" t="s">
        <v>15</v>
      </c>
      <c r="F620" s="23"/>
      <c r="G620" s="24" t="s">
        <v>1407</v>
      </c>
      <c r="H620" s="25"/>
      <c r="I620" s="44">
        <v>4.7</v>
      </c>
      <c r="J620" s="26">
        <f t="shared" si="27"/>
        <v>7.0500000000000007</v>
      </c>
      <c r="K620" s="46">
        <f t="shared" si="28"/>
        <v>27.05</v>
      </c>
      <c r="L620" s="27" t="s">
        <v>582</v>
      </c>
    </row>
    <row r="621" spans="2:12" x14ac:dyDescent="0.25">
      <c r="B621" s="21">
        <f t="shared" si="29"/>
        <v>617</v>
      </c>
      <c r="C621" s="22" t="s">
        <v>641</v>
      </c>
      <c r="D621" s="23" t="s">
        <v>1406</v>
      </c>
      <c r="E621" s="22" t="s">
        <v>14</v>
      </c>
      <c r="F621" s="23"/>
      <c r="G621" s="24" t="s">
        <v>1408</v>
      </c>
      <c r="H621" s="25"/>
      <c r="I621" s="44">
        <v>27.7</v>
      </c>
      <c r="J621" s="26">
        <f t="shared" si="27"/>
        <v>41.55</v>
      </c>
      <c r="K621" s="46">
        <f t="shared" si="28"/>
        <v>61.55</v>
      </c>
      <c r="L621" s="27" t="s">
        <v>582</v>
      </c>
    </row>
    <row r="622" spans="2:12" x14ac:dyDescent="0.25">
      <c r="B622" s="21">
        <f t="shared" si="29"/>
        <v>618</v>
      </c>
      <c r="C622" s="22" t="s">
        <v>641</v>
      </c>
      <c r="D622" s="23" t="s">
        <v>1406</v>
      </c>
      <c r="E622" s="22" t="s">
        <v>89</v>
      </c>
      <c r="F622" s="23"/>
      <c r="G622" s="24" t="s">
        <v>1409</v>
      </c>
      <c r="H622" s="25"/>
      <c r="I622" s="44">
        <v>6.1</v>
      </c>
      <c r="J622" s="26">
        <f t="shared" si="27"/>
        <v>9.15</v>
      </c>
      <c r="K622" s="46">
        <f t="shared" si="28"/>
        <v>29.15</v>
      </c>
      <c r="L622" s="27" t="s">
        <v>582</v>
      </c>
    </row>
    <row r="623" spans="2:12" x14ac:dyDescent="0.25">
      <c r="B623" s="21">
        <f t="shared" si="29"/>
        <v>619</v>
      </c>
      <c r="C623" s="22" t="s">
        <v>641</v>
      </c>
      <c r="D623" s="23" t="s">
        <v>1406</v>
      </c>
      <c r="E623" s="22" t="s">
        <v>31</v>
      </c>
      <c r="F623" s="23"/>
      <c r="G623" s="24" t="s">
        <v>1410</v>
      </c>
      <c r="H623" s="25"/>
      <c r="I623" s="44">
        <v>19.8</v>
      </c>
      <c r="J623" s="26">
        <f t="shared" si="27"/>
        <v>29.7</v>
      </c>
      <c r="K623" s="46">
        <f t="shared" si="28"/>
        <v>49.7</v>
      </c>
      <c r="L623" s="27" t="s">
        <v>582</v>
      </c>
    </row>
    <row r="624" spans="2:12" x14ac:dyDescent="0.25">
      <c r="B624" s="21">
        <f t="shared" si="29"/>
        <v>620</v>
      </c>
      <c r="C624" s="66" t="s">
        <v>1968</v>
      </c>
      <c r="D624" s="32" t="s">
        <v>2072</v>
      </c>
      <c r="E624" s="72" t="s">
        <v>14</v>
      </c>
      <c r="F624" s="69"/>
      <c r="G624" s="70" t="s">
        <v>2003</v>
      </c>
      <c r="H624" s="69"/>
      <c r="I624" s="62">
        <v>39</v>
      </c>
      <c r="J624" s="62">
        <f t="shared" si="27"/>
        <v>58.5</v>
      </c>
      <c r="K624" s="64">
        <f t="shared" si="28"/>
        <v>78.5</v>
      </c>
      <c r="L624" s="71" t="s">
        <v>587</v>
      </c>
    </row>
    <row r="625" spans="2:12" x14ac:dyDescent="0.25">
      <c r="B625" s="21">
        <f t="shared" si="29"/>
        <v>621</v>
      </c>
      <c r="C625" s="66" t="s">
        <v>1969</v>
      </c>
      <c r="D625" s="32" t="s">
        <v>2078</v>
      </c>
      <c r="E625" s="72" t="s">
        <v>205</v>
      </c>
      <c r="F625" s="69"/>
      <c r="G625" s="70" t="s">
        <v>2004</v>
      </c>
      <c r="H625" s="69"/>
      <c r="I625" s="62">
        <v>9</v>
      </c>
      <c r="J625" s="62">
        <f t="shared" si="27"/>
        <v>13.5</v>
      </c>
      <c r="K625" s="64">
        <f t="shared" si="28"/>
        <v>33.5</v>
      </c>
      <c r="L625" s="71" t="s">
        <v>582</v>
      </c>
    </row>
    <row r="626" spans="2:12" x14ac:dyDescent="0.25">
      <c r="B626" s="21">
        <f t="shared" si="29"/>
        <v>622</v>
      </c>
      <c r="C626" s="66" t="s">
        <v>1969</v>
      </c>
      <c r="D626" s="32" t="s">
        <v>2078</v>
      </c>
      <c r="E626" s="72" t="s">
        <v>14</v>
      </c>
      <c r="F626" s="69"/>
      <c r="G626" s="70" t="s">
        <v>2005</v>
      </c>
      <c r="H626" s="69"/>
      <c r="I626" s="62">
        <v>26</v>
      </c>
      <c r="J626" s="62">
        <f t="shared" si="27"/>
        <v>39</v>
      </c>
      <c r="K626" s="64">
        <f t="shared" si="28"/>
        <v>59</v>
      </c>
      <c r="L626" s="71" t="s">
        <v>582</v>
      </c>
    </row>
    <row r="627" spans="2:12" x14ac:dyDescent="0.25">
      <c r="B627" s="21">
        <f t="shared" si="29"/>
        <v>623</v>
      </c>
      <c r="C627" s="66" t="s">
        <v>1970</v>
      </c>
      <c r="D627" s="32" t="s">
        <v>2077</v>
      </c>
      <c r="E627" s="72" t="s">
        <v>1381</v>
      </c>
      <c r="F627" s="69"/>
      <c r="G627" s="70" t="s">
        <v>2006</v>
      </c>
      <c r="H627" s="69"/>
      <c r="I627" s="62">
        <v>4</v>
      </c>
      <c r="J627" s="62">
        <f t="shared" si="27"/>
        <v>6</v>
      </c>
      <c r="K627" s="64">
        <f t="shared" si="28"/>
        <v>26</v>
      </c>
      <c r="L627" s="71" t="s">
        <v>582</v>
      </c>
    </row>
    <row r="628" spans="2:12" x14ac:dyDescent="0.25">
      <c r="B628" s="21">
        <f t="shared" si="29"/>
        <v>624</v>
      </c>
      <c r="C628" s="22" t="s">
        <v>680</v>
      </c>
      <c r="D628" s="23" t="s">
        <v>1140</v>
      </c>
      <c r="E628" s="22" t="s">
        <v>14</v>
      </c>
      <c r="F628" s="23"/>
      <c r="G628" s="24" t="s">
        <v>1411</v>
      </c>
      <c r="H628" s="25"/>
      <c r="I628" s="44">
        <v>8.6999999999999993</v>
      </c>
      <c r="J628" s="26">
        <f t="shared" si="27"/>
        <v>13.049999999999999</v>
      </c>
      <c r="K628" s="46">
        <f t="shared" si="28"/>
        <v>33.049999999999997</v>
      </c>
      <c r="L628" s="27" t="s">
        <v>587</v>
      </c>
    </row>
    <row r="629" spans="2:12" x14ac:dyDescent="0.25">
      <c r="B629" s="21">
        <f t="shared" si="29"/>
        <v>625</v>
      </c>
      <c r="C629" s="22" t="s">
        <v>680</v>
      </c>
      <c r="D629" s="23" t="s">
        <v>1140</v>
      </c>
      <c r="E629" s="22" t="s">
        <v>378</v>
      </c>
      <c r="F629" s="23"/>
      <c r="G629" s="24" t="s">
        <v>1412</v>
      </c>
      <c r="H629" s="25"/>
      <c r="I629" s="44">
        <v>20.8</v>
      </c>
      <c r="J629" s="26">
        <f t="shared" si="27"/>
        <v>31.200000000000003</v>
      </c>
      <c r="K629" s="46">
        <f t="shared" si="28"/>
        <v>51.2</v>
      </c>
      <c r="L629" s="27" t="s">
        <v>587</v>
      </c>
    </row>
    <row r="630" spans="2:12" x14ac:dyDescent="0.25">
      <c r="B630" s="21">
        <f t="shared" si="29"/>
        <v>626</v>
      </c>
      <c r="C630" s="22" t="s">
        <v>680</v>
      </c>
      <c r="D630" s="23" t="s">
        <v>1140</v>
      </c>
      <c r="E630" s="22" t="s">
        <v>42</v>
      </c>
      <c r="F630" s="23"/>
      <c r="G630" s="24" t="s">
        <v>1413</v>
      </c>
      <c r="H630" s="25"/>
      <c r="I630" s="44">
        <v>8.6</v>
      </c>
      <c r="J630" s="26">
        <f t="shared" si="27"/>
        <v>12.9</v>
      </c>
      <c r="K630" s="46">
        <f t="shared" si="28"/>
        <v>32.9</v>
      </c>
      <c r="L630" s="27" t="s">
        <v>587</v>
      </c>
    </row>
    <row r="631" spans="2:12" x14ac:dyDescent="0.25">
      <c r="B631" s="21">
        <f t="shared" si="29"/>
        <v>627</v>
      </c>
      <c r="C631" s="22" t="s">
        <v>680</v>
      </c>
      <c r="D631" s="23" t="s">
        <v>1140</v>
      </c>
      <c r="E631" s="22" t="s">
        <v>45</v>
      </c>
      <c r="F631" s="23"/>
      <c r="G631" s="24" t="s">
        <v>1414</v>
      </c>
      <c r="H631" s="25"/>
      <c r="I631" s="44">
        <v>9.8000000000000007</v>
      </c>
      <c r="J631" s="26">
        <f t="shared" si="27"/>
        <v>14.700000000000001</v>
      </c>
      <c r="K631" s="46">
        <f t="shared" si="28"/>
        <v>34.700000000000003</v>
      </c>
      <c r="L631" s="27" t="s">
        <v>587</v>
      </c>
    </row>
    <row r="632" spans="2:12" x14ac:dyDescent="0.25">
      <c r="B632" s="21">
        <f t="shared" si="29"/>
        <v>628</v>
      </c>
      <c r="C632" s="22" t="s">
        <v>642</v>
      </c>
      <c r="D632" s="23" t="s">
        <v>1415</v>
      </c>
      <c r="E632" s="22" t="s">
        <v>360</v>
      </c>
      <c r="F632" s="23"/>
      <c r="G632" s="24" t="s">
        <v>1416</v>
      </c>
      <c r="H632" s="25"/>
      <c r="I632" s="44">
        <v>7.7</v>
      </c>
      <c r="J632" s="26">
        <f t="shared" si="27"/>
        <v>11.55</v>
      </c>
      <c r="K632" s="46">
        <f t="shared" si="28"/>
        <v>31.55</v>
      </c>
      <c r="L632" s="27" t="s">
        <v>594</v>
      </c>
    </row>
    <row r="633" spans="2:12" x14ac:dyDescent="0.25">
      <c r="B633" s="21">
        <f t="shared" si="29"/>
        <v>629</v>
      </c>
      <c r="C633" s="22" t="s">
        <v>642</v>
      </c>
      <c r="D633" s="23" t="s">
        <v>1415</v>
      </c>
      <c r="E633" s="22" t="s">
        <v>362</v>
      </c>
      <c r="F633" s="23"/>
      <c r="G633" s="24" t="s">
        <v>1417</v>
      </c>
      <c r="H633" s="25"/>
      <c r="I633" s="44">
        <v>8</v>
      </c>
      <c r="J633" s="26">
        <f t="shared" si="27"/>
        <v>12</v>
      </c>
      <c r="K633" s="46">
        <f t="shared" si="28"/>
        <v>32</v>
      </c>
      <c r="L633" s="27" t="s">
        <v>594</v>
      </c>
    </row>
    <row r="634" spans="2:12" x14ac:dyDescent="0.25">
      <c r="B634" s="21">
        <f t="shared" si="29"/>
        <v>630</v>
      </c>
      <c r="C634" s="22" t="s">
        <v>642</v>
      </c>
      <c r="D634" s="23" t="s">
        <v>1415</v>
      </c>
      <c r="E634" s="22" t="s">
        <v>355</v>
      </c>
      <c r="F634" s="23"/>
      <c r="G634" s="24" t="s">
        <v>1418</v>
      </c>
      <c r="H634" s="25"/>
      <c r="I634" s="44">
        <v>11.7</v>
      </c>
      <c r="J634" s="26">
        <f t="shared" si="27"/>
        <v>17.549999999999997</v>
      </c>
      <c r="K634" s="46">
        <f t="shared" si="28"/>
        <v>37.549999999999997</v>
      </c>
      <c r="L634" s="27" t="s">
        <v>594</v>
      </c>
    </row>
    <row r="635" spans="2:12" x14ac:dyDescent="0.25">
      <c r="B635" s="21">
        <f t="shared" si="29"/>
        <v>631</v>
      </c>
      <c r="C635" s="22" t="s">
        <v>642</v>
      </c>
      <c r="D635" s="23" t="s">
        <v>1415</v>
      </c>
      <c r="E635" s="22" t="s">
        <v>14</v>
      </c>
      <c r="F635" s="23"/>
      <c r="G635" s="24" t="s">
        <v>1419</v>
      </c>
      <c r="H635" s="25"/>
      <c r="I635" s="44">
        <v>16</v>
      </c>
      <c r="J635" s="26">
        <f t="shared" si="27"/>
        <v>24</v>
      </c>
      <c r="K635" s="46">
        <f t="shared" si="28"/>
        <v>44</v>
      </c>
      <c r="L635" s="27" t="s">
        <v>594</v>
      </c>
    </row>
    <row r="636" spans="2:12" x14ac:dyDescent="0.25">
      <c r="B636" s="21">
        <f t="shared" si="29"/>
        <v>632</v>
      </c>
      <c r="C636" s="22" t="s">
        <v>642</v>
      </c>
      <c r="D636" s="23" t="s">
        <v>1415</v>
      </c>
      <c r="E636" s="22" t="s">
        <v>1420</v>
      </c>
      <c r="F636" s="23"/>
      <c r="G636" s="24" t="s">
        <v>1421</v>
      </c>
      <c r="H636" s="25"/>
      <c r="I636" s="44">
        <v>10</v>
      </c>
      <c r="J636" s="26">
        <f t="shared" si="27"/>
        <v>15</v>
      </c>
      <c r="K636" s="46">
        <f t="shared" si="28"/>
        <v>35</v>
      </c>
      <c r="L636" s="27" t="s">
        <v>594</v>
      </c>
    </row>
    <row r="637" spans="2:12" x14ac:dyDescent="0.25">
      <c r="B637" s="21">
        <f t="shared" si="29"/>
        <v>633</v>
      </c>
      <c r="C637" s="22" t="s">
        <v>642</v>
      </c>
      <c r="D637" s="23" t="s">
        <v>1415</v>
      </c>
      <c r="E637" s="22" t="s">
        <v>358</v>
      </c>
      <c r="F637" s="23"/>
      <c r="G637" s="24" t="s">
        <v>1422</v>
      </c>
      <c r="H637" s="25"/>
      <c r="I637" s="44">
        <v>8.8000000000000007</v>
      </c>
      <c r="J637" s="26">
        <f t="shared" si="27"/>
        <v>13.200000000000001</v>
      </c>
      <c r="K637" s="46">
        <f t="shared" si="28"/>
        <v>33.200000000000003</v>
      </c>
      <c r="L637" s="27" t="s">
        <v>594</v>
      </c>
    </row>
    <row r="638" spans="2:12" x14ac:dyDescent="0.25">
      <c r="B638" s="21">
        <f t="shared" si="29"/>
        <v>634</v>
      </c>
      <c r="C638" s="22" t="s">
        <v>642</v>
      </c>
      <c r="D638" s="23" t="s">
        <v>1415</v>
      </c>
      <c r="E638" s="29" t="s">
        <v>357</v>
      </c>
      <c r="F638" s="23"/>
      <c r="G638" s="24" t="s">
        <v>1423</v>
      </c>
      <c r="H638" s="25"/>
      <c r="I638" s="44">
        <v>0</v>
      </c>
      <c r="J638" s="26">
        <f t="shared" si="27"/>
        <v>0</v>
      </c>
      <c r="K638" s="46">
        <f t="shared" si="28"/>
        <v>20</v>
      </c>
      <c r="L638" s="27" t="s">
        <v>594</v>
      </c>
    </row>
    <row r="639" spans="2:12" x14ac:dyDescent="0.25">
      <c r="B639" s="21">
        <f t="shared" si="29"/>
        <v>635</v>
      </c>
      <c r="C639" s="22" t="s">
        <v>642</v>
      </c>
      <c r="D639" s="23" t="s">
        <v>1415</v>
      </c>
      <c r="E639" s="22" t="s">
        <v>361</v>
      </c>
      <c r="F639" s="23"/>
      <c r="G639" s="24" t="s">
        <v>1424</v>
      </c>
      <c r="H639" s="25"/>
      <c r="I639" s="44">
        <v>9.5</v>
      </c>
      <c r="J639" s="26">
        <f t="shared" si="27"/>
        <v>14.25</v>
      </c>
      <c r="K639" s="46">
        <f t="shared" si="28"/>
        <v>34.25</v>
      </c>
      <c r="L639" s="27" t="s">
        <v>594</v>
      </c>
    </row>
    <row r="640" spans="2:12" x14ac:dyDescent="0.25">
      <c r="B640" s="21">
        <f t="shared" si="29"/>
        <v>636</v>
      </c>
      <c r="C640" s="22" t="s">
        <v>642</v>
      </c>
      <c r="D640" s="23" t="s">
        <v>1415</v>
      </c>
      <c r="E640" s="22" t="s">
        <v>149</v>
      </c>
      <c r="F640" s="23"/>
      <c r="G640" s="24" t="s">
        <v>1425</v>
      </c>
      <c r="H640" s="25"/>
      <c r="I640" s="44">
        <v>3.7</v>
      </c>
      <c r="J640" s="26">
        <f t="shared" si="27"/>
        <v>5.55</v>
      </c>
      <c r="K640" s="46">
        <f t="shared" si="28"/>
        <v>25.55</v>
      </c>
      <c r="L640" s="27" t="s">
        <v>594</v>
      </c>
    </row>
    <row r="641" spans="2:12" x14ac:dyDescent="0.25">
      <c r="B641" s="21">
        <f t="shared" si="29"/>
        <v>637</v>
      </c>
      <c r="C641" s="22" t="s">
        <v>642</v>
      </c>
      <c r="D641" s="23" t="s">
        <v>1415</v>
      </c>
      <c r="E641" s="22" t="s">
        <v>1961</v>
      </c>
      <c r="F641" s="23"/>
      <c r="G641" s="24" t="s">
        <v>1426</v>
      </c>
      <c r="H641" s="25"/>
      <c r="I641" s="44">
        <v>8.3000000000000007</v>
      </c>
      <c r="J641" s="26">
        <f t="shared" si="27"/>
        <v>12.450000000000001</v>
      </c>
      <c r="K641" s="46">
        <f t="shared" si="28"/>
        <v>32.450000000000003</v>
      </c>
      <c r="L641" s="27" t="s">
        <v>594</v>
      </c>
    </row>
    <row r="642" spans="2:12" x14ac:dyDescent="0.25">
      <c r="B642" s="21">
        <f t="shared" si="29"/>
        <v>638</v>
      </c>
      <c r="C642" s="22" t="s">
        <v>642</v>
      </c>
      <c r="D642" s="23" t="s">
        <v>1415</v>
      </c>
      <c r="E642" s="22" t="s">
        <v>170</v>
      </c>
      <c r="F642" s="23"/>
      <c r="G642" s="24" t="s">
        <v>1427</v>
      </c>
      <c r="H642" s="25"/>
      <c r="I642" s="44">
        <v>2.4</v>
      </c>
      <c r="J642" s="26">
        <f t="shared" si="27"/>
        <v>3.5999999999999996</v>
      </c>
      <c r="K642" s="46">
        <f t="shared" si="28"/>
        <v>23.6</v>
      </c>
      <c r="L642" s="27" t="s">
        <v>594</v>
      </c>
    </row>
    <row r="643" spans="2:12" x14ac:dyDescent="0.25">
      <c r="B643" s="21">
        <f t="shared" si="29"/>
        <v>639</v>
      </c>
      <c r="C643" s="22" t="s">
        <v>642</v>
      </c>
      <c r="D643" s="23" t="s">
        <v>1415</v>
      </c>
      <c r="E643" s="22" t="s">
        <v>359</v>
      </c>
      <c r="F643" s="23"/>
      <c r="G643" s="24" t="s">
        <v>1428</v>
      </c>
      <c r="H643" s="25"/>
      <c r="I643" s="44">
        <v>9.1</v>
      </c>
      <c r="J643" s="26">
        <f t="shared" si="27"/>
        <v>13.649999999999999</v>
      </c>
      <c r="K643" s="46">
        <f t="shared" si="28"/>
        <v>33.65</v>
      </c>
      <c r="L643" s="27" t="s">
        <v>594</v>
      </c>
    </row>
    <row r="644" spans="2:12" x14ac:dyDescent="0.25">
      <c r="B644" s="21">
        <f t="shared" si="29"/>
        <v>640</v>
      </c>
      <c r="C644" s="22" t="s">
        <v>642</v>
      </c>
      <c r="D644" s="23" t="s">
        <v>1415</v>
      </c>
      <c r="E644" s="22" t="s">
        <v>438</v>
      </c>
      <c r="F644" s="23"/>
      <c r="G644" s="24" t="s">
        <v>1429</v>
      </c>
      <c r="H644" s="25"/>
      <c r="I644" s="44">
        <v>12</v>
      </c>
      <c r="J644" s="26">
        <f t="shared" ref="J644:J707" si="30">IF(OR(I644=40,I644&lt;40),((I644/40)*60),((IF(AND(I644&gt;40,I644&lt;61),(I644/70*60),(I644/100*60)))))</f>
        <v>18</v>
      </c>
      <c r="K644" s="46">
        <f t="shared" ref="K644:K707" si="31">IF(OR(I644=50,I644&lt;50),J644+20,IF(AND(I644&gt;50,I644&lt;150.01),J644+45,IF(AND(I644&gt;150,I644&lt;200.01),J644+240,J644+480)))</f>
        <v>38</v>
      </c>
      <c r="L644" s="27" t="s">
        <v>594</v>
      </c>
    </row>
    <row r="645" spans="2:12" x14ac:dyDescent="0.25">
      <c r="B645" s="21">
        <f t="shared" si="29"/>
        <v>641</v>
      </c>
      <c r="C645" s="22" t="s">
        <v>643</v>
      </c>
      <c r="D645" s="23" t="s">
        <v>1430</v>
      </c>
      <c r="E645" s="22" t="s">
        <v>396</v>
      </c>
      <c r="F645" s="23"/>
      <c r="G645" s="24" t="s">
        <v>1431</v>
      </c>
      <c r="H645" s="25"/>
      <c r="I645" s="44">
        <v>17</v>
      </c>
      <c r="J645" s="26">
        <f t="shared" si="30"/>
        <v>25.5</v>
      </c>
      <c r="K645" s="46">
        <f t="shared" si="31"/>
        <v>45.5</v>
      </c>
      <c r="L645" s="27" t="s">
        <v>594</v>
      </c>
    </row>
    <row r="646" spans="2:12" x14ac:dyDescent="0.25">
      <c r="B646" s="21">
        <f t="shared" si="29"/>
        <v>642</v>
      </c>
      <c r="C646" s="22" t="s">
        <v>643</v>
      </c>
      <c r="D646" s="23" t="s">
        <v>1430</v>
      </c>
      <c r="E646" s="22" t="s">
        <v>14</v>
      </c>
      <c r="F646" s="23"/>
      <c r="G646" s="24" t="s">
        <v>1432</v>
      </c>
      <c r="H646" s="25"/>
      <c r="I646" s="44">
        <v>30.5</v>
      </c>
      <c r="J646" s="26">
        <f t="shared" si="30"/>
        <v>45.75</v>
      </c>
      <c r="K646" s="46">
        <f t="shared" si="31"/>
        <v>65.75</v>
      </c>
      <c r="L646" s="27" t="s">
        <v>594</v>
      </c>
    </row>
    <row r="647" spans="2:12" x14ac:dyDescent="0.25">
      <c r="B647" s="21">
        <f t="shared" si="29"/>
        <v>643</v>
      </c>
      <c r="C647" s="22" t="s">
        <v>643</v>
      </c>
      <c r="D647" s="23" t="s">
        <v>1430</v>
      </c>
      <c r="E647" s="22" t="s">
        <v>354</v>
      </c>
      <c r="F647" s="23"/>
      <c r="G647" s="24" t="s">
        <v>1433</v>
      </c>
      <c r="H647" s="25"/>
      <c r="I647" s="44">
        <v>17.2</v>
      </c>
      <c r="J647" s="26">
        <f t="shared" si="30"/>
        <v>25.8</v>
      </c>
      <c r="K647" s="46">
        <f t="shared" si="31"/>
        <v>45.8</v>
      </c>
      <c r="L647" s="27" t="s">
        <v>594</v>
      </c>
    </row>
    <row r="648" spans="2:12" x14ac:dyDescent="0.25">
      <c r="B648" s="21">
        <f t="shared" si="29"/>
        <v>644</v>
      </c>
      <c r="C648" s="22" t="s">
        <v>643</v>
      </c>
      <c r="D648" s="23" t="s">
        <v>1430</v>
      </c>
      <c r="E648" s="22" t="s">
        <v>149</v>
      </c>
      <c r="F648" s="23"/>
      <c r="G648" s="24" t="s">
        <v>1434</v>
      </c>
      <c r="H648" s="25"/>
      <c r="I648" s="44">
        <v>12.893192687924</v>
      </c>
      <c r="J648" s="26">
        <f t="shared" si="30"/>
        <v>19.339789031885999</v>
      </c>
      <c r="K648" s="46">
        <f t="shared" si="31"/>
        <v>39.339789031885999</v>
      </c>
      <c r="L648" s="27" t="s">
        <v>594</v>
      </c>
    </row>
    <row r="649" spans="2:12" x14ac:dyDescent="0.25">
      <c r="B649" s="21">
        <f t="shared" si="29"/>
        <v>645</v>
      </c>
      <c r="C649" s="22" t="s">
        <v>643</v>
      </c>
      <c r="D649" s="23" t="s">
        <v>1430</v>
      </c>
      <c r="E649" s="22" t="s">
        <v>203</v>
      </c>
      <c r="F649" s="23"/>
      <c r="G649" s="24" t="s">
        <v>1435</v>
      </c>
      <c r="H649" s="25"/>
      <c r="I649" s="44">
        <v>18.378655499419999</v>
      </c>
      <c r="J649" s="26">
        <f t="shared" si="30"/>
        <v>27.567983249129998</v>
      </c>
      <c r="K649" s="46">
        <f t="shared" si="31"/>
        <v>47.567983249129995</v>
      </c>
      <c r="L649" s="27" t="s">
        <v>594</v>
      </c>
    </row>
    <row r="650" spans="2:12" x14ac:dyDescent="0.25">
      <c r="B650" s="21">
        <f t="shared" si="29"/>
        <v>646</v>
      </c>
      <c r="C650" s="22" t="s">
        <v>643</v>
      </c>
      <c r="D650" s="23" t="s">
        <v>1430</v>
      </c>
      <c r="E650" s="22" t="s">
        <v>526</v>
      </c>
      <c r="F650" s="23"/>
      <c r="G650" s="24" t="s">
        <v>1436</v>
      </c>
      <c r="H650" s="25"/>
      <c r="I650" s="44">
        <v>19</v>
      </c>
      <c r="J650" s="26">
        <f t="shared" si="30"/>
        <v>28.5</v>
      </c>
      <c r="K650" s="46">
        <f t="shared" si="31"/>
        <v>48.5</v>
      </c>
      <c r="L650" s="27" t="s">
        <v>594</v>
      </c>
    </row>
    <row r="651" spans="2:12" x14ac:dyDescent="0.25">
      <c r="B651" s="21">
        <f t="shared" si="29"/>
        <v>647</v>
      </c>
      <c r="C651" s="22" t="s">
        <v>643</v>
      </c>
      <c r="D651" s="23" t="s">
        <v>1430</v>
      </c>
      <c r="E651" s="22" t="s">
        <v>119</v>
      </c>
      <c r="F651" s="23"/>
      <c r="G651" s="24" t="s">
        <v>1437</v>
      </c>
      <c r="H651" s="25"/>
      <c r="I651" s="44">
        <v>21.9</v>
      </c>
      <c r="J651" s="26">
        <f t="shared" si="30"/>
        <v>32.85</v>
      </c>
      <c r="K651" s="46">
        <f t="shared" si="31"/>
        <v>52.85</v>
      </c>
      <c r="L651" s="27" t="s">
        <v>594</v>
      </c>
    </row>
    <row r="652" spans="2:12" x14ac:dyDescent="0.25">
      <c r="B652" s="21">
        <f t="shared" si="29"/>
        <v>648</v>
      </c>
      <c r="C652" s="22" t="s">
        <v>498</v>
      </c>
      <c r="D652" s="23" t="s">
        <v>1438</v>
      </c>
      <c r="E652" s="22" t="s">
        <v>498</v>
      </c>
      <c r="F652" s="23"/>
      <c r="G652" s="24" t="s">
        <v>1439</v>
      </c>
      <c r="H652" s="25"/>
      <c r="I652" s="44">
        <v>5.6486745050740002</v>
      </c>
      <c r="J652" s="26">
        <f t="shared" si="30"/>
        <v>8.4730117576110011</v>
      </c>
      <c r="K652" s="46">
        <f t="shared" si="31"/>
        <v>28.473011757611001</v>
      </c>
      <c r="L652" s="27" t="s">
        <v>594</v>
      </c>
    </row>
    <row r="653" spans="2:12" x14ac:dyDescent="0.25">
      <c r="B653" s="21">
        <f t="shared" si="29"/>
        <v>649</v>
      </c>
      <c r="C653" s="22" t="s">
        <v>568</v>
      </c>
      <c r="D653" s="23" t="s">
        <v>1440</v>
      </c>
      <c r="E653" s="22" t="s">
        <v>51</v>
      </c>
      <c r="F653" s="23"/>
      <c r="G653" s="24" t="s">
        <v>1441</v>
      </c>
      <c r="H653" s="25"/>
      <c r="I653" s="44">
        <v>14.3</v>
      </c>
      <c r="J653" s="26">
        <f t="shared" si="30"/>
        <v>21.450000000000003</v>
      </c>
      <c r="K653" s="46">
        <f t="shared" si="31"/>
        <v>41.45</v>
      </c>
      <c r="L653" s="27" t="s">
        <v>582</v>
      </c>
    </row>
    <row r="654" spans="2:12" x14ac:dyDescent="0.25">
      <c r="B654" s="21">
        <f t="shared" si="29"/>
        <v>650</v>
      </c>
      <c r="C654" s="22" t="s">
        <v>644</v>
      </c>
      <c r="D654" s="23" t="s">
        <v>1442</v>
      </c>
      <c r="E654" s="22" t="s">
        <v>25</v>
      </c>
      <c r="F654" s="23"/>
      <c r="G654" s="24" t="s">
        <v>1443</v>
      </c>
      <c r="H654" s="25"/>
      <c r="I654" s="44">
        <v>12.191599249857999</v>
      </c>
      <c r="J654" s="26">
        <f t="shared" si="30"/>
        <v>18.287398874786998</v>
      </c>
      <c r="K654" s="46">
        <f t="shared" si="31"/>
        <v>38.287398874787002</v>
      </c>
      <c r="L654" s="27" t="s">
        <v>1159</v>
      </c>
    </row>
    <row r="655" spans="2:12" x14ac:dyDescent="0.25">
      <c r="B655" s="21">
        <f t="shared" si="29"/>
        <v>651</v>
      </c>
      <c r="C655" s="22" t="s">
        <v>644</v>
      </c>
      <c r="D655" s="23" t="s">
        <v>1442</v>
      </c>
      <c r="E655" s="22" t="s">
        <v>478</v>
      </c>
      <c r="F655" s="23"/>
      <c r="G655" s="24" t="s">
        <v>1444</v>
      </c>
      <c r="H655" s="25"/>
      <c r="I655" s="44">
        <v>20.61949573943</v>
      </c>
      <c r="J655" s="26">
        <f t="shared" si="30"/>
        <v>30.929243609145001</v>
      </c>
      <c r="K655" s="46">
        <f t="shared" si="31"/>
        <v>50.929243609145004</v>
      </c>
      <c r="L655" s="27" t="s">
        <v>1159</v>
      </c>
    </row>
    <row r="656" spans="2:12" x14ac:dyDescent="0.25">
      <c r="B656" s="21">
        <f t="shared" si="29"/>
        <v>652</v>
      </c>
      <c r="C656" s="22" t="s">
        <v>644</v>
      </c>
      <c r="D656" s="23" t="s">
        <v>1442</v>
      </c>
      <c r="E656" s="22" t="s">
        <v>170</v>
      </c>
      <c r="F656" s="23"/>
      <c r="G656" s="24" t="s">
        <v>1445</v>
      </c>
      <c r="H656" s="25"/>
      <c r="I656" s="44">
        <v>62.776571614940003</v>
      </c>
      <c r="J656" s="26">
        <f t="shared" si="30"/>
        <v>37.665942968964004</v>
      </c>
      <c r="K656" s="46">
        <f t="shared" si="31"/>
        <v>82.665942968964004</v>
      </c>
      <c r="L656" s="27" t="s">
        <v>1159</v>
      </c>
    </row>
    <row r="657" spans="2:12" x14ac:dyDescent="0.25">
      <c r="B657" s="21">
        <f t="shared" si="29"/>
        <v>653</v>
      </c>
      <c r="C657" s="22" t="s">
        <v>644</v>
      </c>
      <c r="D657" s="23" t="s">
        <v>1442</v>
      </c>
      <c r="E657" s="22" t="s">
        <v>87</v>
      </c>
      <c r="F657" s="23"/>
      <c r="G657" s="24" t="s">
        <v>1446</v>
      </c>
      <c r="H657" s="25"/>
      <c r="I657" s="44">
        <v>6</v>
      </c>
      <c r="J657" s="26">
        <f t="shared" si="30"/>
        <v>9</v>
      </c>
      <c r="K657" s="46">
        <f t="shared" si="31"/>
        <v>29</v>
      </c>
      <c r="L657" s="27" t="s">
        <v>1159</v>
      </c>
    </row>
    <row r="658" spans="2:12" x14ac:dyDescent="0.25">
      <c r="B658" s="21">
        <f t="shared" si="29"/>
        <v>654</v>
      </c>
      <c r="C658" s="22" t="s">
        <v>644</v>
      </c>
      <c r="D658" s="23" t="s">
        <v>1442</v>
      </c>
      <c r="E658" s="22" t="s">
        <v>0</v>
      </c>
      <c r="F658" s="23"/>
      <c r="G658" s="24" t="s">
        <v>1447</v>
      </c>
      <c r="H658" s="25"/>
      <c r="I658" s="44">
        <v>38.185057832209999</v>
      </c>
      <c r="J658" s="26">
        <f t="shared" si="30"/>
        <v>57.277586748315002</v>
      </c>
      <c r="K658" s="46">
        <f t="shared" si="31"/>
        <v>77.277586748315002</v>
      </c>
      <c r="L658" s="27" t="s">
        <v>1159</v>
      </c>
    </row>
    <row r="659" spans="2:12" x14ac:dyDescent="0.25">
      <c r="B659" s="21">
        <f t="shared" si="29"/>
        <v>655</v>
      </c>
      <c r="C659" s="22" t="s">
        <v>644</v>
      </c>
      <c r="D659" s="23" t="s">
        <v>1442</v>
      </c>
      <c r="E659" s="22" t="s">
        <v>365</v>
      </c>
      <c r="F659" s="23"/>
      <c r="G659" s="24" t="s">
        <v>1448</v>
      </c>
      <c r="H659" s="25"/>
      <c r="I659" s="44">
        <v>19</v>
      </c>
      <c r="J659" s="26">
        <f t="shared" si="30"/>
        <v>28.5</v>
      </c>
      <c r="K659" s="46">
        <f t="shared" si="31"/>
        <v>48.5</v>
      </c>
      <c r="L659" s="27" t="s">
        <v>1159</v>
      </c>
    </row>
    <row r="660" spans="2:12" x14ac:dyDescent="0.25">
      <c r="B660" s="21">
        <f t="shared" si="29"/>
        <v>656</v>
      </c>
      <c r="C660" s="66" t="s">
        <v>2076</v>
      </c>
      <c r="D660" s="32" t="s">
        <v>2075</v>
      </c>
      <c r="E660" s="73" t="s">
        <v>494</v>
      </c>
      <c r="F660" s="69"/>
      <c r="G660" s="70" t="s">
        <v>2011</v>
      </c>
      <c r="H660" s="69"/>
      <c r="I660" s="62">
        <v>13</v>
      </c>
      <c r="J660" s="62">
        <f t="shared" si="30"/>
        <v>19.5</v>
      </c>
      <c r="K660" s="64">
        <f t="shared" si="31"/>
        <v>39.5</v>
      </c>
      <c r="L660" s="71" t="s">
        <v>594</v>
      </c>
    </row>
    <row r="661" spans="2:12" x14ac:dyDescent="0.25">
      <c r="B661" s="21">
        <f t="shared" si="29"/>
        <v>657</v>
      </c>
      <c r="C661" s="22" t="s">
        <v>406</v>
      </c>
      <c r="D661" s="23" t="s">
        <v>1449</v>
      </c>
      <c r="E661" s="22" t="s">
        <v>242</v>
      </c>
      <c r="F661" s="23"/>
      <c r="G661" s="24" t="s">
        <v>1450</v>
      </c>
      <c r="H661" s="25"/>
      <c r="I661" s="44">
        <v>1.858262715742</v>
      </c>
      <c r="J661" s="26">
        <f t="shared" si="30"/>
        <v>2.7873940736130001</v>
      </c>
      <c r="K661" s="46">
        <f t="shared" si="31"/>
        <v>22.787394073613001</v>
      </c>
      <c r="L661" s="27" t="s">
        <v>594</v>
      </c>
    </row>
    <row r="662" spans="2:12" x14ac:dyDescent="0.25">
      <c r="B662" s="21">
        <f t="shared" si="29"/>
        <v>658</v>
      </c>
      <c r="C662" s="22" t="s">
        <v>195</v>
      </c>
      <c r="D662" s="23" t="s">
        <v>1451</v>
      </c>
      <c r="E662" s="22" t="s">
        <v>688</v>
      </c>
      <c r="F662" s="23"/>
      <c r="G662" s="24" t="s">
        <v>1452</v>
      </c>
      <c r="H662" s="25"/>
      <c r="I662" s="44">
        <v>34.762258469979997</v>
      </c>
      <c r="J662" s="26">
        <f t="shared" si="30"/>
        <v>52.143387704969996</v>
      </c>
      <c r="K662" s="46">
        <f t="shared" si="31"/>
        <v>72.143387704969996</v>
      </c>
      <c r="L662" s="27" t="s">
        <v>1159</v>
      </c>
    </row>
    <row r="663" spans="2:12" x14ac:dyDescent="0.25">
      <c r="B663" s="21">
        <f t="shared" si="29"/>
        <v>659</v>
      </c>
      <c r="C663" s="22" t="s">
        <v>195</v>
      </c>
      <c r="D663" s="23" t="s">
        <v>1451</v>
      </c>
      <c r="E663" s="22" t="s">
        <v>606</v>
      </c>
      <c r="F663" s="23"/>
      <c r="G663" s="24" t="s">
        <v>1453</v>
      </c>
      <c r="H663" s="25"/>
      <c r="I663" s="44">
        <v>12.81745829706</v>
      </c>
      <c r="J663" s="26">
        <f t="shared" si="30"/>
        <v>19.22618744559</v>
      </c>
      <c r="K663" s="46">
        <f t="shared" si="31"/>
        <v>39.22618744559</v>
      </c>
      <c r="L663" s="27" t="s">
        <v>1159</v>
      </c>
    </row>
    <row r="664" spans="2:12" x14ac:dyDescent="0.25">
      <c r="B664" s="21">
        <f t="shared" ref="B664:B727" si="32">B663+1</f>
        <v>660</v>
      </c>
      <c r="C664" s="22" t="s">
        <v>195</v>
      </c>
      <c r="D664" s="23" t="s">
        <v>1451</v>
      </c>
      <c r="E664" s="22" t="s">
        <v>194</v>
      </c>
      <c r="F664" s="23"/>
      <c r="G664" s="24" t="s">
        <v>1454</v>
      </c>
      <c r="H664" s="25"/>
      <c r="I664" s="44">
        <v>2.3538559375169998</v>
      </c>
      <c r="J664" s="26">
        <f t="shared" si="30"/>
        <v>3.5307839062754995</v>
      </c>
      <c r="K664" s="46">
        <f t="shared" si="31"/>
        <v>23.530783906275499</v>
      </c>
      <c r="L664" s="27" t="s">
        <v>1159</v>
      </c>
    </row>
    <row r="665" spans="2:12" x14ac:dyDescent="0.25">
      <c r="B665" s="21">
        <f t="shared" si="32"/>
        <v>661</v>
      </c>
      <c r="C665" s="22" t="s">
        <v>195</v>
      </c>
      <c r="D665" s="23" t="s">
        <v>1451</v>
      </c>
      <c r="E665" s="22" t="s">
        <v>499</v>
      </c>
      <c r="F665" s="23"/>
      <c r="G665" s="24" t="s">
        <v>1455</v>
      </c>
      <c r="H665" s="25"/>
      <c r="I665" s="44">
        <v>26.1</v>
      </c>
      <c r="J665" s="26">
        <f t="shared" si="30"/>
        <v>39.150000000000006</v>
      </c>
      <c r="K665" s="46">
        <f t="shared" si="31"/>
        <v>59.150000000000006</v>
      </c>
      <c r="L665" s="27" t="s">
        <v>1159</v>
      </c>
    </row>
    <row r="666" spans="2:12" x14ac:dyDescent="0.25">
      <c r="B666" s="21">
        <f t="shared" si="32"/>
        <v>662</v>
      </c>
      <c r="C666" s="22" t="s">
        <v>195</v>
      </c>
      <c r="D666" s="23" t="s">
        <v>1451</v>
      </c>
      <c r="E666" s="29" t="s">
        <v>445</v>
      </c>
      <c r="F666" s="23"/>
      <c r="G666" s="24" t="s">
        <v>1456</v>
      </c>
      <c r="H666" s="25"/>
      <c r="I666" s="44">
        <v>21</v>
      </c>
      <c r="J666" s="26">
        <f t="shared" si="30"/>
        <v>31.5</v>
      </c>
      <c r="K666" s="46">
        <f t="shared" si="31"/>
        <v>51.5</v>
      </c>
      <c r="L666" s="27" t="s">
        <v>1159</v>
      </c>
    </row>
    <row r="667" spans="2:12" x14ac:dyDescent="0.25">
      <c r="B667" s="21">
        <f t="shared" si="32"/>
        <v>663</v>
      </c>
      <c r="C667" s="22" t="s">
        <v>195</v>
      </c>
      <c r="D667" s="23" t="s">
        <v>1451</v>
      </c>
      <c r="E667" s="29" t="s">
        <v>196</v>
      </c>
      <c r="F667" s="23"/>
      <c r="G667" s="24" t="s">
        <v>1457</v>
      </c>
      <c r="H667" s="25"/>
      <c r="I667" s="44">
        <v>19</v>
      </c>
      <c r="J667" s="26">
        <f t="shared" si="30"/>
        <v>28.5</v>
      </c>
      <c r="K667" s="46">
        <f t="shared" si="31"/>
        <v>48.5</v>
      </c>
      <c r="L667" s="27" t="s">
        <v>1159</v>
      </c>
    </row>
    <row r="668" spans="2:12" x14ac:dyDescent="0.25">
      <c r="B668" s="21">
        <f t="shared" si="32"/>
        <v>664</v>
      </c>
      <c r="C668" s="22" t="s">
        <v>195</v>
      </c>
      <c r="D668" s="23" t="s">
        <v>1451</v>
      </c>
      <c r="E668" s="22" t="s">
        <v>27</v>
      </c>
      <c r="F668" s="23"/>
      <c r="G668" s="24" t="s">
        <v>1458</v>
      </c>
      <c r="H668" s="25"/>
      <c r="I668" s="44">
        <v>47.994587076899997</v>
      </c>
      <c r="J668" s="26">
        <f t="shared" si="30"/>
        <v>41.138217494485716</v>
      </c>
      <c r="K668" s="46">
        <f t="shared" si="31"/>
        <v>61.138217494485716</v>
      </c>
      <c r="L668" s="27" t="s">
        <v>1159</v>
      </c>
    </row>
    <row r="669" spans="2:12" x14ac:dyDescent="0.25">
      <c r="B669" s="21">
        <f t="shared" si="32"/>
        <v>665</v>
      </c>
      <c r="C669" s="22" t="s">
        <v>195</v>
      </c>
      <c r="D669" s="23" t="s">
        <v>1451</v>
      </c>
      <c r="E669" s="22" t="s">
        <v>13</v>
      </c>
      <c r="F669" s="23"/>
      <c r="G669" s="24" t="s">
        <v>1459</v>
      </c>
      <c r="H669" s="25"/>
      <c r="I669" s="44">
        <v>6.3533342819870002</v>
      </c>
      <c r="J669" s="26">
        <f t="shared" si="30"/>
        <v>9.530001422980499</v>
      </c>
      <c r="K669" s="46">
        <f t="shared" si="31"/>
        <v>29.530001422980497</v>
      </c>
      <c r="L669" s="27" t="s">
        <v>1159</v>
      </c>
    </row>
    <row r="670" spans="2:12" x14ac:dyDescent="0.25">
      <c r="B670" s="21">
        <f t="shared" si="32"/>
        <v>666</v>
      </c>
      <c r="C670" s="22" t="s">
        <v>1460</v>
      </c>
      <c r="D670" s="23" t="s">
        <v>1461</v>
      </c>
      <c r="E670" s="22" t="s">
        <v>14</v>
      </c>
      <c r="F670" s="23"/>
      <c r="G670" s="24" t="s">
        <v>1462</v>
      </c>
      <c r="H670" s="25"/>
      <c r="I670" s="44">
        <v>52.9</v>
      </c>
      <c r="J670" s="26">
        <f t="shared" si="30"/>
        <v>45.342857142857142</v>
      </c>
      <c r="K670" s="46">
        <f t="shared" si="31"/>
        <v>90.342857142857142</v>
      </c>
      <c r="L670" s="27" t="s">
        <v>1159</v>
      </c>
    </row>
    <row r="671" spans="2:12" x14ac:dyDescent="0.25">
      <c r="B671" s="21">
        <f t="shared" si="32"/>
        <v>667</v>
      </c>
      <c r="C671" s="22" t="s">
        <v>1460</v>
      </c>
      <c r="D671" s="23" t="s">
        <v>1461</v>
      </c>
      <c r="E671" s="22" t="s">
        <v>683</v>
      </c>
      <c r="F671" s="23"/>
      <c r="G671" s="24" t="s">
        <v>1463</v>
      </c>
      <c r="H671" s="25"/>
      <c r="I671" s="44">
        <v>31.718607920059998</v>
      </c>
      <c r="J671" s="26">
        <f t="shared" si="30"/>
        <v>47.577911880089999</v>
      </c>
      <c r="K671" s="46">
        <f t="shared" si="31"/>
        <v>67.577911880089999</v>
      </c>
      <c r="L671" s="27" t="s">
        <v>1159</v>
      </c>
    </row>
    <row r="672" spans="2:12" x14ac:dyDescent="0.25">
      <c r="B672" s="21">
        <f t="shared" si="32"/>
        <v>668</v>
      </c>
      <c r="C672" s="22" t="s">
        <v>1460</v>
      </c>
      <c r="D672" s="23" t="s">
        <v>1461</v>
      </c>
      <c r="E672" s="29" t="s">
        <v>20</v>
      </c>
      <c r="F672" s="23"/>
      <c r="G672" s="24" t="s">
        <v>1465</v>
      </c>
      <c r="H672" s="25"/>
      <c r="I672" s="44">
        <v>31</v>
      </c>
      <c r="J672" s="26">
        <f t="shared" si="30"/>
        <v>46.5</v>
      </c>
      <c r="K672" s="46">
        <f t="shared" si="31"/>
        <v>66.5</v>
      </c>
      <c r="L672" s="27" t="s">
        <v>1159</v>
      </c>
    </row>
    <row r="673" spans="2:12" x14ac:dyDescent="0.25">
      <c r="B673" s="21">
        <f t="shared" si="32"/>
        <v>669</v>
      </c>
      <c r="C673" s="22" t="s">
        <v>1460</v>
      </c>
      <c r="D673" s="23" t="s">
        <v>1461</v>
      </c>
      <c r="E673" s="22" t="s">
        <v>18</v>
      </c>
      <c r="F673" s="23"/>
      <c r="G673" s="24" t="s">
        <v>1464</v>
      </c>
      <c r="H673" s="25"/>
      <c r="I673" s="44">
        <v>37.700000000000003</v>
      </c>
      <c r="J673" s="26">
        <f t="shared" si="30"/>
        <v>56.550000000000004</v>
      </c>
      <c r="K673" s="46">
        <f t="shared" si="31"/>
        <v>76.550000000000011</v>
      </c>
      <c r="L673" s="27" t="s">
        <v>1159</v>
      </c>
    </row>
    <row r="674" spans="2:12" x14ac:dyDescent="0.25">
      <c r="B674" s="21">
        <f t="shared" si="32"/>
        <v>670</v>
      </c>
      <c r="C674" s="22" t="s">
        <v>1460</v>
      </c>
      <c r="D674" s="23" t="s">
        <v>1461</v>
      </c>
      <c r="E674" s="22" t="s">
        <v>19</v>
      </c>
      <c r="F674" s="23"/>
      <c r="G674" s="24" t="s">
        <v>1466</v>
      </c>
      <c r="H674" s="25"/>
      <c r="I674" s="44">
        <v>93.283676420120003</v>
      </c>
      <c r="J674" s="26">
        <f t="shared" si="30"/>
        <v>55.970205852071999</v>
      </c>
      <c r="K674" s="46">
        <f t="shared" si="31"/>
        <v>100.970205852072</v>
      </c>
      <c r="L674" s="27" t="s">
        <v>1159</v>
      </c>
    </row>
    <row r="675" spans="2:12" x14ac:dyDescent="0.25">
      <c r="B675" s="21">
        <f t="shared" si="32"/>
        <v>671</v>
      </c>
      <c r="C675" s="22" t="s">
        <v>271</v>
      </c>
      <c r="D675" s="23" t="s">
        <v>1467</v>
      </c>
      <c r="E675" s="22" t="s">
        <v>271</v>
      </c>
      <c r="F675" s="23"/>
      <c r="G675" s="24" t="s">
        <v>1468</v>
      </c>
      <c r="H675" s="25"/>
      <c r="I675" s="44">
        <v>4.1288499644950001</v>
      </c>
      <c r="J675" s="26">
        <f t="shared" si="30"/>
        <v>6.1932749467425001</v>
      </c>
      <c r="K675" s="46">
        <f t="shared" si="31"/>
        <v>26.193274946742498</v>
      </c>
      <c r="L675" s="27" t="s">
        <v>587</v>
      </c>
    </row>
    <row r="676" spans="2:12" x14ac:dyDescent="0.25">
      <c r="B676" s="21">
        <f t="shared" si="32"/>
        <v>672</v>
      </c>
      <c r="C676" s="22" t="s">
        <v>111</v>
      </c>
      <c r="D676" s="23" t="s">
        <v>758</v>
      </c>
      <c r="E676" s="22" t="s">
        <v>14</v>
      </c>
      <c r="F676" s="23"/>
      <c r="G676" s="24" t="s">
        <v>1469</v>
      </c>
      <c r="H676" s="25"/>
      <c r="I676" s="44">
        <v>26.4</v>
      </c>
      <c r="J676" s="26">
        <f t="shared" si="30"/>
        <v>39.599999999999994</v>
      </c>
      <c r="K676" s="46">
        <f t="shared" si="31"/>
        <v>59.599999999999994</v>
      </c>
      <c r="L676" s="27" t="s">
        <v>594</v>
      </c>
    </row>
    <row r="677" spans="2:12" x14ac:dyDescent="0.25">
      <c r="B677" s="21">
        <f t="shared" si="32"/>
        <v>673</v>
      </c>
      <c r="C677" s="22" t="s">
        <v>111</v>
      </c>
      <c r="D677" s="23" t="s">
        <v>758</v>
      </c>
      <c r="E677" s="29" t="s">
        <v>111</v>
      </c>
      <c r="F677" s="23"/>
      <c r="G677" s="24" t="s">
        <v>1470</v>
      </c>
      <c r="H677" s="25"/>
      <c r="I677" s="44">
        <v>1.6</v>
      </c>
      <c r="J677" s="26">
        <f t="shared" si="30"/>
        <v>2.4</v>
      </c>
      <c r="K677" s="46">
        <f t="shared" si="31"/>
        <v>22.4</v>
      </c>
      <c r="L677" s="27" t="s">
        <v>594</v>
      </c>
    </row>
    <row r="678" spans="2:12" x14ac:dyDescent="0.25">
      <c r="B678" s="21">
        <f t="shared" si="32"/>
        <v>674</v>
      </c>
      <c r="C678" s="66" t="s">
        <v>1971</v>
      </c>
      <c r="D678" s="32" t="s">
        <v>2074</v>
      </c>
      <c r="E678" s="73" t="s">
        <v>111</v>
      </c>
      <c r="F678" s="69"/>
      <c r="G678" s="70" t="s">
        <v>1999</v>
      </c>
      <c r="H678" s="69"/>
      <c r="I678" s="62">
        <v>8.1</v>
      </c>
      <c r="J678" s="63">
        <f t="shared" si="30"/>
        <v>12.149999999999999</v>
      </c>
      <c r="K678" s="75">
        <f t="shared" si="31"/>
        <v>32.15</v>
      </c>
      <c r="L678" s="71" t="s">
        <v>587</v>
      </c>
    </row>
    <row r="679" spans="2:12" x14ac:dyDescent="0.25">
      <c r="B679" s="21">
        <f t="shared" si="32"/>
        <v>675</v>
      </c>
      <c r="C679" s="22" t="s">
        <v>411</v>
      </c>
      <c r="D679" s="23" t="s">
        <v>1471</v>
      </c>
      <c r="E679" s="22" t="s">
        <v>381</v>
      </c>
      <c r="F679" s="23"/>
      <c r="G679" s="24" t="s">
        <v>1472</v>
      </c>
      <c r="H679" s="25"/>
      <c r="I679" s="44">
        <v>9.2743130602810009</v>
      </c>
      <c r="J679" s="26">
        <f t="shared" si="30"/>
        <v>13.9114695904215</v>
      </c>
      <c r="K679" s="46">
        <f t="shared" si="31"/>
        <v>33.911469590421504</v>
      </c>
      <c r="L679" s="27" t="s">
        <v>594</v>
      </c>
    </row>
    <row r="680" spans="2:12" x14ac:dyDescent="0.25">
      <c r="B680" s="21">
        <f t="shared" si="32"/>
        <v>676</v>
      </c>
      <c r="C680" s="22" t="s">
        <v>411</v>
      </c>
      <c r="D680" s="23" t="s">
        <v>1471</v>
      </c>
      <c r="E680" s="22" t="s">
        <v>14</v>
      </c>
      <c r="F680" s="23"/>
      <c r="G680" s="24" t="s">
        <v>1473</v>
      </c>
      <c r="H680" s="25"/>
      <c r="I680" s="44">
        <v>37</v>
      </c>
      <c r="J680" s="26">
        <f t="shared" si="30"/>
        <v>55.5</v>
      </c>
      <c r="K680" s="46">
        <f t="shared" si="31"/>
        <v>75.5</v>
      </c>
      <c r="L680" s="27" t="s">
        <v>594</v>
      </c>
    </row>
    <row r="681" spans="2:12" x14ac:dyDescent="0.25">
      <c r="B681" s="21">
        <f t="shared" si="32"/>
        <v>677</v>
      </c>
      <c r="C681" s="22" t="s">
        <v>411</v>
      </c>
      <c r="D681" s="23" t="s">
        <v>1471</v>
      </c>
      <c r="E681" s="22" t="s">
        <v>149</v>
      </c>
      <c r="F681" s="23"/>
      <c r="G681" s="24" t="s">
        <v>1474</v>
      </c>
      <c r="H681" s="25"/>
      <c r="I681" s="44">
        <v>20.009921091999999</v>
      </c>
      <c r="J681" s="26">
        <f t="shared" si="30"/>
        <v>30.014881637999999</v>
      </c>
      <c r="K681" s="46">
        <f t="shared" si="31"/>
        <v>50.014881637999999</v>
      </c>
      <c r="L681" s="27" t="s">
        <v>594</v>
      </c>
    </row>
    <row r="682" spans="2:12" x14ac:dyDescent="0.25">
      <c r="B682" s="21">
        <f t="shared" si="32"/>
        <v>678</v>
      </c>
      <c r="C682" s="22" t="s">
        <v>1475</v>
      </c>
      <c r="D682" s="23" t="s">
        <v>1476</v>
      </c>
      <c r="E682" s="22" t="s">
        <v>333</v>
      </c>
      <c r="F682" s="23"/>
      <c r="G682" s="24" t="s">
        <v>1477</v>
      </c>
      <c r="H682" s="25"/>
      <c r="I682" s="44">
        <v>19</v>
      </c>
      <c r="J682" s="26">
        <f t="shared" si="30"/>
        <v>28.5</v>
      </c>
      <c r="K682" s="46">
        <f t="shared" si="31"/>
        <v>48.5</v>
      </c>
      <c r="L682" s="27" t="s">
        <v>587</v>
      </c>
    </row>
    <row r="683" spans="2:12" x14ac:dyDescent="0.25">
      <c r="B683" s="21">
        <f t="shared" si="32"/>
        <v>679</v>
      </c>
      <c r="C683" s="22" t="s">
        <v>576</v>
      </c>
      <c r="D683" s="23" t="s">
        <v>1478</v>
      </c>
      <c r="E683" s="22" t="s">
        <v>326</v>
      </c>
      <c r="F683" s="23"/>
      <c r="G683" s="24" t="s">
        <v>1479</v>
      </c>
      <c r="H683" s="25"/>
      <c r="I683" s="44">
        <v>15.6</v>
      </c>
      <c r="J683" s="26">
        <f t="shared" si="30"/>
        <v>23.400000000000002</v>
      </c>
      <c r="K683" s="46">
        <f t="shared" si="31"/>
        <v>43.400000000000006</v>
      </c>
      <c r="L683" s="27" t="s">
        <v>587</v>
      </c>
    </row>
    <row r="684" spans="2:12" x14ac:dyDescent="0.25">
      <c r="B684" s="21">
        <f t="shared" si="32"/>
        <v>680</v>
      </c>
      <c r="C684" s="22" t="s">
        <v>576</v>
      </c>
      <c r="D684" s="23" t="s">
        <v>1478</v>
      </c>
      <c r="E684" s="22" t="s">
        <v>479</v>
      </c>
      <c r="F684" s="23"/>
      <c r="G684" s="24" t="s">
        <v>1480</v>
      </c>
      <c r="H684" s="25"/>
      <c r="I684" s="44">
        <v>2.681148920634</v>
      </c>
      <c r="J684" s="26">
        <f t="shared" si="30"/>
        <v>4.0217233809510002</v>
      </c>
      <c r="K684" s="46">
        <f t="shared" si="31"/>
        <v>24.021723380951002</v>
      </c>
      <c r="L684" s="27" t="s">
        <v>587</v>
      </c>
    </row>
    <row r="685" spans="2:12" x14ac:dyDescent="0.25">
      <c r="B685" s="21">
        <f t="shared" si="32"/>
        <v>681</v>
      </c>
      <c r="C685" s="22" t="s">
        <v>645</v>
      </c>
      <c r="D685" s="23" t="s">
        <v>1160</v>
      </c>
      <c r="E685" s="22" t="s">
        <v>212</v>
      </c>
      <c r="F685" s="23"/>
      <c r="G685" s="24" t="s">
        <v>1481</v>
      </c>
      <c r="H685" s="25"/>
      <c r="I685" s="44">
        <v>45.9</v>
      </c>
      <c r="J685" s="26">
        <f t="shared" si="30"/>
        <v>39.342857142857142</v>
      </c>
      <c r="K685" s="46">
        <f t="shared" si="31"/>
        <v>59.342857142857142</v>
      </c>
      <c r="L685" s="27" t="s">
        <v>587</v>
      </c>
    </row>
    <row r="686" spans="2:12" x14ac:dyDescent="0.25">
      <c r="B686" s="21">
        <f t="shared" si="32"/>
        <v>682</v>
      </c>
      <c r="C686" s="22" t="s">
        <v>645</v>
      </c>
      <c r="D686" s="23" t="s">
        <v>1160</v>
      </c>
      <c r="E686" s="22" t="s">
        <v>33</v>
      </c>
      <c r="F686" s="23"/>
      <c r="G686" s="24" t="s">
        <v>1482</v>
      </c>
      <c r="H686" s="25"/>
      <c r="I686" s="44">
        <v>21.1</v>
      </c>
      <c r="J686" s="26">
        <f t="shared" si="30"/>
        <v>31.650000000000006</v>
      </c>
      <c r="K686" s="46">
        <f t="shared" si="31"/>
        <v>51.650000000000006</v>
      </c>
      <c r="L686" s="27" t="s">
        <v>587</v>
      </c>
    </row>
    <row r="687" spans="2:12" x14ac:dyDescent="0.25">
      <c r="B687" s="21">
        <f t="shared" si="32"/>
        <v>683</v>
      </c>
      <c r="C687" s="22" t="s">
        <v>645</v>
      </c>
      <c r="D687" s="23" t="s">
        <v>1160</v>
      </c>
      <c r="E687" s="22" t="s">
        <v>476</v>
      </c>
      <c r="F687" s="23"/>
      <c r="G687" s="24" t="s">
        <v>1483</v>
      </c>
      <c r="H687" s="25"/>
      <c r="I687" s="44">
        <v>21</v>
      </c>
      <c r="J687" s="26">
        <f t="shared" si="30"/>
        <v>31.5</v>
      </c>
      <c r="K687" s="46">
        <f t="shared" si="31"/>
        <v>51.5</v>
      </c>
      <c r="L687" s="27" t="s">
        <v>587</v>
      </c>
    </row>
    <row r="688" spans="2:12" x14ac:dyDescent="0.25">
      <c r="B688" s="21">
        <f t="shared" si="32"/>
        <v>684</v>
      </c>
      <c r="C688" s="22" t="s">
        <v>645</v>
      </c>
      <c r="D688" s="23" t="s">
        <v>1160</v>
      </c>
      <c r="E688" s="29" t="s">
        <v>14</v>
      </c>
      <c r="F688" s="23"/>
      <c r="G688" s="24" t="s">
        <v>1484</v>
      </c>
      <c r="H688" s="25"/>
      <c r="I688" s="44">
        <v>1.5</v>
      </c>
      <c r="J688" s="26">
        <f t="shared" si="30"/>
        <v>2.25</v>
      </c>
      <c r="K688" s="46">
        <f t="shared" si="31"/>
        <v>22.25</v>
      </c>
      <c r="L688" s="27" t="s">
        <v>587</v>
      </c>
    </row>
    <row r="689" spans="2:12" x14ac:dyDescent="0.25">
      <c r="B689" s="21">
        <f t="shared" si="32"/>
        <v>685</v>
      </c>
      <c r="C689" s="22" t="s">
        <v>645</v>
      </c>
      <c r="D689" s="23" t="s">
        <v>1160</v>
      </c>
      <c r="E689" s="22" t="s">
        <v>213</v>
      </c>
      <c r="F689" s="23"/>
      <c r="G689" s="24" t="s">
        <v>1485</v>
      </c>
      <c r="H689" s="25"/>
      <c r="I689" s="44">
        <v>15</v>
      </c>
      <c r="J689" s="26">
        <f t="shared" si="30"/>
        <v>22.5</v>
      </c>
      <c r="K689" s="46">
        <f t="shared" si="31"/>
        <v>42.5</v>
      </c>
      <c r="L689" s="27" t="s">
        <v>587</v>
      </c>
    </row>
    <row r="690" spans="2:12" x14ac:dyDescent="0.25">
      <c r="B690" s="21">
        <f t="shared" si="32"/>
        <v>686</v>
      </c>
      <c r="C690" s="22" t="s">
        <v>645</v>
      </c>
      <c r="D690" s="23" t="s">
        <v>1160</v>
      </c>
      <c r="E690" s="22" t="s">
        <v>89</v>
      </c>
      <c r="F690" s="23"/>
      <c r="G690" s="24" t="s">
        <v>1486</v>
      </c>
      <c r="H690" s="25"/>
      <c r="I690" s="44">
        <v>20.6</v>
      </c>
      <c r="J690" s="26">
        <f t="shared" si="30"/>
        <v>30.900000000000002</v>
      </c>
      <c r="K690" s="46">
        <f t="shared" si="31"/>
        <v>50.900000000000006</v>
      </c>
      <c r="L690" s="27" t="s">
        <v>587</v>
      </c>
    </row>
    <row r="691" spans="2:12" x14ac:dyDescent="0.25">
      <c r="B691" s="21">
        <f t="shared" si="32"/>
        <v>687</v>
      </c>
      <c r="C691" s="22" t="s">
        <v>645</v>
      </c>
      <c r="D691" s="23" t="s">
        <v>1160</v>
      </c>
      <c r="E691" s="22" t="s">
        <v>65</v>
      </c>
      <c r="F691" s="23"/>
      <c r="G691" s="24" t="s">
        <v>1487</v>
      </c>
      <c r="H691" s="25"/>
      <c r="I691" s="44">
        <v>19</v>
      </c>
      <c r="J691" s="26">
        <f t="shared" si="30"/>
        <v>28.5</v>
      </c>
      <c r="K691" s="46">
        <f t="shared" si="31"/>
        <v>48.5</v>
      </c>
      <c r="L691" s="27" t="s">
        <v>587</v>
      </c>
    </row>
    <row r="692" spans="2:12" x14ac:dyDescent="0.25">
      <c r="B692" s="21">
        <f t="shared" si="32"/>
        <v>688</v>
      </c>
      <c r="C692" s="22" t="s">
        <v>645</v>
      </c>
      <c r="D692" s="23" t="s">
        <v>1160</v>
      </c>
      <c r="E692" s="22" t="s">
        <v>108</v>
      </c>
      <c r="F692" s="23"/>
      <c r="G692" s="24" t="s">
        <v>1488</v>
      </c>
      <c r="H692" s="25"/>
      <c r="I692" s="44">
        <v>13.5</v>
      </c>
      <c r="J692" s="26">
        <f t="shared" si="30"/>
        <v>20.25</v>
      </c>
      <c r="K692" s="46">
        <f t="shared" si="31"/>
        <v>40.25</v>
      </c>
      <c r="L692" s="27" t="s">
        <v>587</v>
      </c>
    </row>
    <row r="693" spans="2:12" x14ac:dyDescent="0.25">
      <c r="B693" s="21">
        <f t="shared" si="32"/>
        <v>689</v>
      </c>
      <c r="C693" s="22" t="s">
        <v>645</v>
      </c>
      <c r="D693" s="23" t="s">
        <v>1160</v>
      </c>
      <c r="E693" s="22" t="s">
        <v>324</v>
      </c>
      <c r="F693" s="23"/>
      <c r="G693" s="24" t="s">
        <v>1489</v>
      </c>
      <c r="H693" s="25"/>
      <c r="I693" s="44">
        <v>20</v>
      </c>
      <c r="J693" s="26">
        <f t="shared" si="30"/>
        <v>30</v>
      </c>
      <c r="K693" s="46">
        <f t="shared" si="31"/>
        <v>50</v>
      </c>
      <c r="L693" s="27" t="s">
        <v>587</v>
      </c>
    </row>
    <row r="694" spans="2:12" x14ac:dyDescent="0.25">
      <c r="B694" s="21">
        <f t="shared" si="32"/>
        <v>690</v>
      </c>
      <c r="C694" s="22" t="s">
        <v>645</v>
      </c>
      <c r="D694" s="23" t="s">
        <v>1160</v>
      </c>
      <c r="E694" s="22" t="s">
        <v>76</v>
      </c>
      <c r="F694" s="23"/>
      <c r="G694" s="24" t="s">
        <v>1490</v>
      </c>
      <c r="H694" s="25"/>
      <c r="I694" s="44">
        <v>25</v>
      </c>
      <c r="J694" s="26">
        <f t="shared" si="30"/>
        <v>37.5</v>
      </c>
      <c r="K694" s="46">
        <f t="shared" si="31"/>
        <v>57.5</v>
      </c>
      <c r="L694" s="27" t="s">
        <v>587</v>
      </c>
    </row>
    <row r="695" spans="2:12" x14ac:dyDescent="0.25">
      <c r="B695" s="21">
        <f t="shared" si="32"/>
        <v>691</v>
      </c>
      <c r="C695" s="22" t="s">
        <v>645</v>
      </c>
      <c r="D695" s="23" t="s">
        <v>1160</v>
      </c>
      <c r="E695" s="22" t="s">
        <v>532</v>
      </c>
      <c r="F695" s="23"/>
      <c r="G695" s="24" t="s">
        <v>1491</v>
      </c>
      <c r="H695" s="25"/>
      <c r="I695" s="44">
        <v>29</v>
      </c>
      <c r="J695" s="26">
        <f t="shared" si="30"/>
        <v>43.5</v>
      </c>
      <c r="K695" s="46">
        <f t="shared" si="31"/>
        <v>63.5</v>
      </c>
      <c r="L695" s="27" t="s">
        <v>587</v>
      </c>
    </row>
    <row r="696" spans="2:12" x14ac:dyDescent="0.25">
      <c r="B696" s="21">
        <f t="shared" si="32"/>
        <v>692</v>
      </c>
      <c r="C696" s="22" t="s">
        <v>645</v>
      </c>
      <c r="D696" s="23" t="s">
        <v>1160</v>
      </c>
      <c r="E696" s="22" t="s">
        <v>211</v>
      </c>
      <c r="F696" s="23"/>
      <c r="G696" s="24" t="s">
        <v>1492</v>
      </c>
      <c r="H696" s="25"/>
      <c r="I696" s="44">
        <v>39.1</v>
      </c>
      <c r="J696" s="26">
        <f t="shared" si="30"/>
        <v>58.650000000000006</v>
      </c>
      <c r="K696" s="46">
        <f t="shared" si="31"/>
        <v>78.650000000000006</v>
      </c>
      <c r="L696" s="27" t="s">
        <v>587</v>
      </c>
    </row>
    <row r="697" spans="2:12" x14ac:dyDescent="0.25">
      <c r="B697" s="21">
        <f t="shared" si="32"/>
        <v>693</v>
      </c>
      <c r="C697" s="22" t="s">
        <v>645</v>
      </c>
      <c r="D697" s="23" t="s">
        <v>1160</v>
      </c>
      <c r="E697" s="22" t="s">
        <v>209</v>
      </c>
      <c r="F697" s="23"/>
      <c r="G697" s="24" t="s">
        <v>1493</v>
      </c>
      <c r="H697" s="25"/>
      <c r="I697" s="44">
        <v>25.8</v>
      </c>
      <c r="J697" s="26">
        <f t="shared" si="30"/>
        <v>38.700000000000003</v>
      </c>
      <c r="K697" s="46">
        <f t="shared" si="31"/>
        <v>58.7</v>
      </c>
      <c r="L697" s="27" t="s">
        <v>587</v>
      </c>
    </row>
    <row r="698" spans="2:12" x14ac:dyDescent="0.25">
      <c r="B698" s="21">
        <f t="shared" si="32"/>
        <v>694</v>
      </c>
      <c r="C698" s="22" t="s">
        <v>645</v>
      </c>
      <c r="D698" s="23" t="s">
        <v>1160</v>
      </c>
      <c r="E698" s="22" t="s">
        <v>325</v>
      </c>
      <c r="F698" s="23"/>
      <c r="G698" s="24" t="s">
        <v>1494</v>
      </c>
      <c r="H698" s="25"/>
      <c r="I698" s="44">
        <v>26</v>
      </c>
      <c r="J698" s="26">
        <f t="shared" si="30"/>
        <v>39</v>
      </c>
      <c r="K698" s="46">
        <f t="shared" si="31"/>
        <v>59</v>
      </c>
      <c r="L698" s="27" t="s">
        <v>587</v>
      </c>
    </row>
    <row r="699" spans="2:12" x14ac:dyDescent="0.25">
      <c r="B699" s="21">
        <f t="shared" si="32"/>
        <v>695</v>
      </c>
      <c r="C699" s="22" t="s">
        <v>645</v>
      </c>
      <c r="D699" s="23" t="s">
        <v>1160</v>
      </c>
      <c r="E699" s="22" t="s">
        <v>9</v>
      </c>
      <c r="F699" s="23"/>
      <c r="G699" s="24" t="s">
        <v>1495</v>
      </c>
      <c r="H699" s="25"/>
      <c r="I699" s="44">
        <v>17.7</v>
      </c>
      <c r="J699" s="26">
        <f t="shared" si="30"/>
        <v>26.55</v>
      </c>
      <c r="K699" s="46">
        <f t="shared" si="31"/>
        <v>46.55</v>
      </c>
      <c r="L699" s="27" t="s">
        <v>587</v>
      </c>
    </row>
    <row r="700" spans="2:12" x14ac:dyDescent="0.25">
      <c r="B700" s="21">
        <f t="shared" si="32"/>
        <v>696</v>
      </c>
      <c r="C700" s="22" t="s">
        <v>645</v>
      </c>
      <c r="D700" s="23" t="s">
        <v>1160</v>
      </c>
      <c r="E700" s="22" t="s">
        <v>208</v>
      </c>
      <c r="F700" s="23"/>
      <c r="G700" s="24" t="s">
        <v>1496</v>
      </c>
      <c r="H700" s="25"/>
      <c r="I700" s="44">
        <v>19</v>
      </c>
      <c r="J700" s="26">
        <f t="shared" si="30"/>
        <v>28.5</v>
      </c>
      <c r="K700" s="46">
        <f t="shared" si="31"/>
        <v>48.5</v>
      </c>
      <c r="L700" s="27" t="s">
        <v>587</v>
      </c>
    </row>
    <row r="701" spans="2:12" x14ac:dyDescent="0.25">
      <c r="B701" s="21">
        <f t="shared" si="32"/>
        <v>697</v>
      </c>
      <c r="C701" s="22" t="s">
        <v>646</v>
      </c>
      <c r="D701" s="23" t="s">
        <v>1497</v>
      </c>
      <c r="E701" s="22" t="s">
        <v>183</v>
      </c>
      <c r="F701" s="23"/>
      <c r="G701" s="24" t="s">
        <v>1498</v>
      </c>
      <c r="H701" s="25"/>
      <c r="I701" s="44">
        <v>36.1</v>
      </c>
      <c r="J701" s="26">
        <f t="shared" si="30"/>
        <v>54.150000000000006</v>
      </c>
      <c r="K701" s="46">
        <f t="shared" si="31"/>
        <v>74.150000000000006</v>
      </c>
      <c r="L701" s="27" t="s">
        <v>586</v>
      </c>
    </row>
    <row r="702" spans="2:12" x14ac:dyDescent="0.25">
      <c r="B702" s="21">
        <f t="shared" si="32"/>
        <v>698</v>
      </c>
      <c r="C702" s="22" t="s">
        <v>646</v>
      </c>
      <c r="D702" s="23" t="s">
        <v>1497</v>
      </c>
      <c r="E702" s="22" t="s">
        <v>182</v>
      </c>
      <c r="F702" s="23"/>
      <c r="G702" s="24" t="s">
        <v>1499</v>
      </c>
      <c r="H702" s="25"/>
      <c r="I702" s="44">
        <v>2.721512596532</v>
      </c>
      <c r="J702" s="26">
        <f t="shared" si="30"/>
        <v>4.0822688947979993</v>
      </c>
      <c r="K702" s="46">
        <f t="shared" si="31"/>
        <v>24.082268894797998</v>
      </c>
      <c r="L702" s="27" t="s">
        <v>586</v>
      </c>
    </row>
    <row r="703" spans="2:12" x14ac:dyDescent="0.25">
      <c r="B703" s="21">
        <f t="shared" si="32"/>
        <v>699</v>
      </c>
      <c r="C703" s="22" t="s">
        <v>605</v>
      </c>
      <c r="D703" s="23" t="s">
        <v>1500</v>
      </c>
      <c r="E703" s="29" t="s">
        <v>504</v>
      </c>
      <c r="F703" s="23"/>
      <c r="G703" s="24" t="s">
        <v>1501</v>
      </c>
      <c r="H703" s="25"/>
      <c r="I703" s="44">
        <v>33.799999999999997</v>
      </c>
      <c r="J703" s="26">
        <f t="shared" si="30"/>
        <v>50.699999999999996</v>
      </c>
      <c r="K703" s="46">
        <f t="shared" si="31"/>
        <v>70.699999999999989</v>
      </c>
      <c r="L703" s="27" t="s">
        <v>586</v>
      </c>
    </row>
    <row r="704" spans="2:12" x14ac:dyDescent="0.25">
      <c r="B704" s="21">
        <f t="shared" si="32"/>
        <v>700</v>
      </c>
      <c r="C704" s="22" t="s">
        <v>605</v>
      </c>
      <c r="D704" s="23" t="s">
        <v>1500</v>
      </c>
      <c r="E704" s="22" t="s">
        <v>14</v>
      </c>
      <c r="F704" s="23"/>
      <c r="G704" s="24" t="s">
        <v>1502</v>
      </c>
      <c r="H704" s="25"/>
      <c r="I704" s="44">
        <v>32.9</v>
      </c>
      <c r="J704" s="26">
        <f t="shared" si="30"/>
        <v>49.35</v>
      </c>
      <c r="K704" s="46">
        <f t="shared" si="31"/>
        <v>69.349999999999994</v>
      </c>
      <c r="L704" s="27" t="s">
        <v>586</v>
      </c>
    </row>
    <row r="705" spans="2:12" x14ac:dyDescent="0.25">
      <c r="B705" s="21">
        <f t="shared" si="32"/>
        <v>701</v>
      </c>
      <c r="C705" s="22" t="s">
        <v>605</v>
      </c>
      <c r="D705" s="23" t="s">
        <v>1500</v>
      </c>
      <c r="E705" s="29" t="s">
        <v>177</v>
      </c>
      <c r="F705" s="23"/>
      <c r="G705" s="24" t="s">
        <v>1503</v>
      </c>
      <c r="H705" s="25"/>
      <c r="I705" s="44">
        <v>1</v>
      </c>
      <c r="J705" s="26">
        <f t="shared" si="30"/>
        <v>1.5</v>
      </c>
      <c r="K705" s="46">
        <f t="shared" si="31"/>
        <v>21.5</v>
      </c>
      <c r="L705" s="27" t="s">
        <v>586</v>
      </c>
    </row>
    <row r="706" spans="2:12" x14ac:dyDescent="0.25">
      <c r="B706" s="21">
        <f t="shared" si="32"/>
        <v>702</v>
      </c>
      <c r="C706" s="22" t="s">
        <v>605</v>
      </c>
      <c r="D706" s="23" t="s">
        <v>1500</v>
      </c>
      <c r="E706" s="22" t="s">
        <v>0</v>
      </c>
      <c r="F706" s="23"/>
      <c r="G706" s="24" t="s">
        <v>1504</v>
      </c>
      <c r="H706" s="25"/>
      <c r="I706" s="44">
        <v>16.899999999999999</v>
      </c>
      <c r="J706" s="26">
        <f t="shared" si="30"/>
        <v>25.349999999999998</v>
      </c>
      <c r="K706" s="46">
        <f t="shared" si="31"/>
        <v>45.349999999999994</v>
      </c>
      <c r="L706" s="27" t="s">
        <v>586</v>
      </c>
    </row>
    <row r="707" spans="2:12" x14ac:dyDescent="0.25">
      <c r="B707" s="21">
        <f t="shared" si="32"/>
        <v>703</v>
      </c>
      <c r="C707" s="22" t="s">
        <v>605</v>
      </c>
      <c r="D707" s="23" t="s">
        <v>1500</v>
      </c>
      <c r="E707" s="29" t="s">
        <v>521</v>
      </c>
      <c r="F707" s="23"/>
      <c r="G707" s="24" t="s">
        <v>1505</v>
      </c>
      <c r="H707" s="25"/>
      <c r="I707" s="44">
        <v>26</v>
      </c>
      <c r="J707" s="26">
        <f t="shared" si="30"/>
        <v>39</v>
      </c>
      <c r="K707" s="46">
        <f t="shared" si="31"/>
        <v>59</v>
      </c>
      <c r="L707" s="27" t="s">
        <v>586</v>
      </c>
    </row>
    <row r="708" spans="2:12" x14ac:dyDescent="0.25">
      <c r="B708" s="21">
        <f t="shared" si="32"/>
        <v>704</v>
      </c>
      <c r="C708" s="22" t="s">
        <v>601</v>
      </c>
      <c r="D708" s="23" t="s">
        <v>1506</v>
      </c>
      <c r="E708" s="22" t="s">
        <v>156</v>
      </c>
      <c r="F708" s="23"/>
      <c r="G708" s="24" t="s">
        <v>1507</v>
      </c>
      <c r="H708" s="25"/>
      <c r="I708" s="44">
        <v>17.221162775460002</v>
      </c>
      <c r="J708" s="26">
        <f t="shared" ref="J708:J771" si="33">IF(OR(I708=40,I708&lt;40),((I708/40)*60),((IF(AND(I708&gt;40,I708&lt;61),(I708/70*60),(I708/100*60)))))</f>
        <v>25.831744163190002</v>
      </c>
      <c r="K708" s="46">
        <f t="shared" ref="K708:K771" si="34">IF(OR(I708=50,I708&lt;50),J708+20,IF(AND(I708&gt;50,I708&lt;150.01),J708+45,IF(AND(I708&gt;150,I708&lt;200.01),J708+240,J708+480)))</f>
        <v>45.831744163190002</v>
      </c>
      <c r="L708" s="27" t="s">
        <v>587</v>
      </c>
    </row>
    <row r="709" spans="2:12" x14ac:dyDescent="0.25">
      <c r="B709" s="21">
        <f t="shared" si="32"/>
        <v>705</v>
      </c>
      <c r="C709" s="22" t="s">
        <v>601</v>
      </c>
      <c r="D709" s="23" t="s">
        <v>1506</v>
      </c>
      <c r="E709" s="22" t="s">
        <v>241</v>
      </c>
      <c r="F709" s="23"/>
      <c r="G709" s="24" t="s">
        <v>1508</v>
      </c>
      <c r="H709" s="25"/>
      <c r="I709" s="44">
        <v>135</v>
      </c>
      <c r="J709" s="26">
        <f t="shared" si="33"/>
        <v>81</v>
      </c>
      <c r="K709" s="46">
        <f t="shared" si="34"/>
        <v>126</v>
      </c>
      <c r="L709" s="27" t="s">
        <v>587</v>
      </c>
    </row>
    <row r="710" spans="2:12" x14ac:dyDescent="0.25">
      <c r="B710" s="21">
        <f t="shared" si="32"/>
        <v>706</v>
      </c>
      <c r="C710" s="22" t="s">
        <v>601</v>
      </c>
      <c r="D710" s="23" t="s">
        <v>1506</v>
      </c>
      <c r="E710" s="22" t="s">
        <v>240</v>
      </c>
      <c r="F710" s="23"/>
      <c r="G710" s="24" t="s">
        <v>1509</v>
      </c>
      <c r="H710" s="25"/>
      <c r="I710" s="44">
        <v>14.692163592309999</v>
      </c>
      <c r="J710" s="26">
        <f t="shared" si="33"/>
        <v>22.038245388465</v>
      </c>
      <c r="K710" s="46">
        <f t="shared" si="34"/>
        <v>42.038245388465</v>
      </c>
      <c r="L710" s="27" t="s">
        <v>587</v>
      </c>
    </row>
    <row r="711" spans="2:12" x14ac:dyDescent="0.25">
      <c r="B711" s="21">
        <f t="shared" si="32"/>
        <v>707</v>
      </c>
      <c r="C711" s="22" t="s">
        <v>601</v>
      </c>
      <c r="D711" s="23" t="s">
        <v>1506</v>
      </c>
      <c r="E711" s="22" t="s">
        <v>42</v>
      </c>
      <c r="F711" s="23"/>
      <c r="G711" s="24" t="s">
        <v>1510</v>
      </c>
      <c r="H711" s="25"/>
      <c r="I711" s="44">
        <v>24.2</v>
      </c>
      <c r="J711" s="26">
        <f t="shared" si="33"/>
        <v>36.299999999999997</v>
      </c>
      <c r="K711" s="46">
        <f t="shared" si="34"/>
        <v>56.3</v>
      </c>
      <c r="L711" s="27" t="s">
        <v>587</v>
      </c>
    </row>
    <row r="712" spans="2:12" x14ac:dyDescent="0.25">
      <c r="B712" s="21">
        <f t="shared" si="32"/>
        <v>708</v>
      </c>
      <c r="C712" s="22" t="s">
        <v>601</v>
      </c>
      <c r="D712" s="23" t="s">
        <v>1506</v>
      </c>
      <c r="E712" s="22" t="s">
        <v>0</v>
      </c>
      <c r="F712" s="23"/>
      <c r="G712" s="24" t="s">
        <v>1511</v>
      </c>
      <c r="H712" s="25"/>
      <c r="I712" s="44">
        <v>41.605304223891999</v>
      </c>
      <c r="J712" s="26">
        <f t="shared" si="33"/>
        <v>35.661689334764574</v>
      </c>
      <c r="K712" s="46">
        <f t="shared" si="34"/>
        <v>55.661689334764574</v>
      </c>
      <c r="L712" s="27" t="s">
        <v>587</v>
      </c>
    </row>
    <row r="713" spans="2:12" x14ac:dyDescent="0.25">
      <c r="B713" s="21">
        <f t="shared" si="32"/>
        <v>709</v>
      </c>
      <c r="C713" s="22" t="s">
        <v>601</v>
      </c>
      <c r="D713" s="23" t="s">
        <v>1506</v>
      </c>
      <c r="E713" s="22" t="s">
        <v>172</v>
      </c>
      <c r="F713" s="23"/>
      <c r="G713" s="24" t="s">
        <v>1512</v>
      </c>
      <c r="H713" s="25"/>
      <c r="I713" s="44">
        <v>24.2</v>
      </c>
      <c r="J713" s="26">
        <f t="shared" si="33"/>
        <v>36.299999999999997</v>
      </c>
      <c r="K713" s="46">
        <f t="shared" si="34"/>
        <v>56.3</v>
      </c>
      <c r="L713" s="27" t="s">
        <v>587</v>
      </c>
    </row>
    <row r="714" spans="2:12" x14ac:dyDescent="0.25">
      <c r="B714" s="21">
        <f t="shared" si="32"/>
        <v>710</v>
      </c>
      <c r="C714" s="22" t="s">
        <v>85</v>
      </c>
      <c r="D714" s="23" t="s">
        <v>1513</v>
      </c>
      <c r="E714" s="22" t="s">
        <v>33</v>
      </c>
      <c r="F714" s="23"/>
      <c r="G714" s="24" t="s">
        <v>1514</v>
      </c>
      <c r="H714" s="25"/>
      <c r="I714" s="44">
        <v>13.5</v>
      </c>
      <c r="J714" s="26">
        <f t="shared" si="33"/>
        <v>20.25</v>
      </c>
      <c r="K714" s="46">
        <f t="shared" si="34"/>
        <v>40.25</v>
      </c>
      <c r="L714" s="27" t="s">
        <v>587</v>
      </c>
    </row>
    <row r="715" spans="2:12" x14ac:dyDescent="0.25">
      <c r="B715" s="21">
        <f t="shared" si="32"/>
        <v>711</v>
      </c>
      <c r="C715" s="22" t="s">
        <v>85</v>
      </c>
      <c r="D715" s="23" t="s">
        <v>1513</v>
      </c>
      <c r="E715" s="22" t="s">
        <v>14</v>
      </c>
      <c r="F715" s="23"/>
      <c r="G715" s="24" t="s">
        <v>1515</v>
      </c>
      <c r="H715" s="25"/>
      <c r="I715" s="44">
        <v>34.1</v>
      </c>
      <c r="J715" s="26">
        <f t="shared" si="33"/>
        <v>51.150000000000006</v>
      </c>
      <c r="K715" s="46">
        <f t="shared" si="34"/>
        <v>71.150000000000006</v>
      </c>
      <c r="L715" s="27" t="s">
        <v>587</v>
      </c>
    </row>
    <row r="716" spans="2:12" x14ac:dyDescent="0.25">
      <c r="B716" s="21">
        <f t="shared" si="32"/>
        <v>712</v>
      </c>
      <c r="C716" s="22" t="s">
        <v>85</v>
      </c>
      <c r="D716" s="23" t="s">
        <v>1513</v>
      </c>
      <c r="E716" s="22" t="s">
        <v>86</v>
      </c>
      <c r="F716" s="23"/>
      <c r="G716" s="24" t="s">
        <v>1516</v>
      </c>
      <c r="H716" s="25"/>
      <c r="I716" s="44">
        <v>25.5</v>
      </c>
      <c r="J716" s="26">
        <f t="shared" si="33"/>
        <v>38.25</v>
      </c>
      <c r="K716" s="46">
        <f t="shared" si="34"/>
        <v>58.25</v>
      </c>
      <c r="L716" s="27" t="s">
        <v>587</v>
      </c>
    </row>
    <row r="717" spans="2:12" x14ac:dyDescent="0.25">
      <c r="B717" s="21">
        <f t="shared" si="32"/>
        <v>713</v>
      </c>
      <c r="C717" s="22" t="s">
        <v>85</v>
      </c>
      <c r="D717" s="23" t="s">
        <v>1513</v>
      </c>
      <c r="E717" s="22" t="s">
        <v>89</v>
      </c>
      <c r="F717" s="23"/>
      <c r="G717" s="24" t="s">
        <v>1517</v>
      </c>
      <c r="H717" s="25"/>
      <c r="I717" s="44">
        <v>15.551087778424</v>
      </c>
      <c r="J717" s="26">
        <f t="shared" si="33"/>
        <v>23.326631667636001</v>
      </c>
      <c r="K717" s="46">
        <f t="shared" si="34"/>
        <v>43.326631667636001</v>
      </c>
      <c r="L717" s="27" t="s">
        <v>587</v>
      </c>
    </row>
    <row r="718" spans="2:12" x14ac:dyDescent="0.25">
      <c r="B718" s="21">
        <f t="shared" si="32"/>
        <v>714</v>
      </c>
      <c r="C718" s="22" t="s">
        <v>573</v>
      </c>
      <c r="D718" s="23" t="s">
        <v>1518</v>
      </c>
      <c r="E718" s="22" t="s">
        <v>288</v>
      </c>
      <c r="F718" s="23"/>
      <c r="G718" s="24" t="s">
        <v>1519</v>
      </c>
      <c r="H718" s="25"/>
      <c r="I718" s="44">
        <v>23.4</v>
      </c>
      <c r="J718" s="26">
        <f t="shared" si="33"/>
        <v>35.099999999999994</v>
      </c>
      <c r="K718" s="46">
        <f t="shared" si="34"/>
        <v>55.099999999999994</v>
      </c>
      <c r="L718" s="27" t="s">
        <v>587</v>
      </c>
    </row>
    <row r="719" spans="2:12" x14ac:dyDescent="0.25">
      <c r="B719" s="21">
        <f t="shared" si="32"/>
        <v>715</v>
      </c>
      <c r="C719" s="22" t="s">
        <v>573</v>
      </c>
      <c r="D719" s="23" t="s">
        <v>1518</v>
      </c>
      <c r="E719" s="22" t="s">
        <v>255</v>
      </c>
      <c r="F719" s="23"/>
      <c r="G719" s="24" t="s">
        <v>1520</v>
      </c>
      <c r="H719" s="25"/>
      <c r="I719" s="44">
        <v>19.98214292942</v>
      </c>
      <c r="J719" s="26">
        <f t="shared" si="33"/>
        <v>29.97321439413</v>
      </c>
      <c r="K719" s="46">
        <f t="shared" si="34"/>
        <v>49.973214394129997</v>
      </c>
      <c r="L719" s="27" t="s">
        <v>587</v>
      </c>
    </row>
    <row r="720" spans="2:12" x14ac:dyDescent="0.25">
      <c r="B720" s="21">
        <f t="shared" si="32"/>
        <v>716</v>
      </c>
      <c r="C720" s="22" t="s">
        <v>573</v>
      </c>
      <c r="D720" s="23" t="s">
        <v>1518</v>
      </c>
      <c r="E720" s="22" t="s">
        <v>287</v>
      </c>
      <c r="F720" s="23"/>
      <c r="G720" s="24" t="s">
        <v>1521</v>
      </c>
      <c r="H720" s="25"/>
      <c r="I720" s="44">
        <v>47.2</v>
      </c>
      <c r="J720" s="26">
        <f t="shared" si="33"/>
        <v>40.457142857142863</v>
      </c>
      <c r="K720" s="46">
        <f t="shared" si="34"/>
        <v>60.457142857142863</v>
      </c>
      <c r="L720" s="27" t="s">
        <v>587</v>
      </c>
    </row>
    <row r="721" spans="2:12" x14ac:dyDescent="0.25">
      <c r="B721" s="21">
        <f t="shared" si="32"/>
        <v>717</v>
      </c>
      <c r="C721" s="22" t="s">
        <v>571</v>
      </c>
      <c r="D721" s="23" t="s">
        <v>1522</v>
      </c>
      <c r="E721" s="22" t="s">
        <v>17</v>
      </c>
      <c r="F721" s="23"/>
      <c r="G721" s="24" t="s">
        <v>1523</v>
      </c>
      <c r="H721" s="25"/>
      <c r="I721" s="44">
        <v>25.2</v>
      </c>
      <c r="J721" s="26">
        <f t="shared" si="33"/>
        <v>37.799999999999997</v>
      </c>
      <c r="K721" s="46">
        <f t="shared" si="34"/>
        <v>57.8</v>
      </c>
      <c r="L721" s="27" t="s">
        <v>587</v>
      </c>
    </row>
    <row r="722" spans="2:12" x14ac:dyDescent="0.25">
      <c r="B722" s="21">
        <f t="shared" si="32"/>
        <v>718</v>
      </c>
      <c r="C722" s="22" t="s">
        <v>571</v>
      </c>
      <c r="D722" s="23" t="s">
        <v>1522</v>
      </c>
      <c r="E722" s="22" t="s">
        <v>56</v>
      </c>
      <c r="F722" s="23"/>
      <c r="G722" s="24" t="s">
        <v>1524</v>
      </c>
      <c r="H722" s="25"/>
      <c r="I722" s="44">
        <v>4.9481945801189999</v>
      </c>
      <c r="J722" s="26">
        <f t="shared" si="33"/>
        <v>7.4222918701784995</v>
      </c>
      <c r="K722" s="46">
        <f t="shared" si="34"/>
        <v>27.422291870178498</v>
      </c>
      <c r="L722" s="27" t="s">
        <v>587</v>
      </c>
    </row>
    <row r="723" spans="2:12" x14ac:dyDescent="0.25">
      <c r="B723" s="21">
        <f t="shared" si="32"/>
        <v>719</v>
      </c>
      <c r="C723" s="22" t="s">
        <v>571</v>
      </c>
      <c r="D723" s="23" t="s">
        <v>1522</v>
      </c>
      <c r="E723" s="22" t="s">
        <v>206</v>
      </c>
      <c r="F723" s="23"/>
      <c r="G723" s="24" t="s">
        <v>1525</v>
      </c>
      <c r="H723" s="25"/>
      <c r="I723" s="44">
        <v>1.9347378045379999</v>
      </c>
      <c r="J723" s="26">
        <f t="shared" si="33"/>
        <v>2.9021067068069999</v>
      </c>
      <c r="K723" s="46">
        <f t="shared" si="34"/>
        <v>22.902106706807</v>
      </c>
      <c r="L723" s="27" t="s">
        <v>587</v>
      </c>
    </row>
    <row r="724" spans="2:12" x14ac:dyDescent="0.25">
      <c r="B724" s="21">
        <f t="shared" si="32"/>
        <v>720</v>
      </c>
      <c r="C724" s="22" t="s">
        <v>571</v>
      </c>
      <c r="D724" s="23" t="s">
        <v>1522</v>
      </c>
      <c r="E724" s="22" t="s">
        <v>114</v>
      </c>
      <c r="F724" s="23"/>
      <c r="G724" s="24" t="s">
        <v>1526</v>
      </c>
      <c r="H724" s="25"/>
      <c r="I724" s="44">
        <v>2.9627314943280001</v>
      </c>
      <c r="J724" s="26">
        <f t="shared" si="33"/>
        <v>4.4440972414920008</v>
      </c>
      <c r="K724" s="46">
        <f t="shared" si="34"/>
        <v>24.444097241492003</v>
      </c>
      <c r="L724" s="27" t="s">
        <v>587</v>
      </c>
    </row>
    <row r="725" spans="2:12" x14ac:dyDescent="0.25">
      <c r="B725" s="21">
        <f t="shared" si="32"/>
        <v>721</v>
      </c>
      <c r="C725" s="22" t="s">
        <v>571</v>
      </c>
      <c r="D725" s="23" t="s">
        <v>1522</v>
      </c>
      <c r="E725" s="22" t="s">
        <v>31</v>
      </c>
      <c r="F725" s="23"/>
      <c r="G725" s="24" t="s">
        <v>1527</v>
      </c>
      <c r="H725" s="25"/>
      <c r="I725" s="44">
        <v>20.921177546149998</v>
      </c>
      <c r="J725" s="26">
        <f t="shared" si="33"/>
        <v>31.381766319224997</v>
      </c>
      <c r="K725" s="46">
        <f t="shared" si="34"/>
        <v>51.381766319224994</v>
      </c>
      <c r="L725" s="27" t="s">
        <v>587</v>
      </c>
    </row>
    <row r="726" spans="2:12" x14ac:dyDescent="0.25">
      <c r="B726" s="21">
        <f t="shared" si="32"/>
        <v>722</v>
      </c>
      <c r="C726" s="22" t="s">
        <v>682</v>
      </c>
      <c r="D726" s="23" t="s">
        <v>1528</v>
      </c>
      <c r="E726" s="22" t="s">
        <v>14</v>
      </c>
      <c r="F726" s="23"/>
      <c r="G726" s="24" t="s">
        <v>1529</v>
      </c>
      <c r="H726" s="25"/>
      <c r="I726" s="44">
        <v>18.899999999999999</v>
      </c>
      <c r="J726" s="26">
        <f t="shared" si="33"/>
        <v>28.349999999999998</v>
      </c>
      <c r="K726" s="46">
        <f t="shared" si="34"/>
        <v>48.349999999999994</v>
      </c>
      <c r="L726" s="27" t="s">
        <v>582</v>
      </c>
    </row>
    <row r="727" spans="2:12" x14ac:dyDescent="0.25">
      <c r="B727" s="21">
        <f t="shared" si="32"/>
        <v>723</v>
      </c>
      <c r="C727" s="22" t="s">
        <v>682</v>
      </c>
      <c r="D727" s="23" t="s">
        <v>1528</v>
      </c>
      <c r="E727" s="22" t="s">
        <v>40</v>
      </c>
      <c r="F727" s="23"/>
      <c r="G727" s="24" t="s">
        <v>1530</v>
      </c>
      <c r="H727" s="25"/>
      <c r="I727" s="44">
        <v>9.9</v>
      </c>
      <c r="J727" s="26">
        <f t="shared" si="33"/>
        <v>14.85</v>
      </c>
      <c r="K727" s="46">
        <f t="shared" si="34"/>
        <v>34.85</v>
      </c>
      <c r="L727" s="27" t="s">
        <v>582</v>
      </c>
    </row>
    <row r="728" spans="2:12" x14ac:dyDescent="0.25">
      <c r="B728" s="21">
        <f t="shared" ref="B728:B791" si="35">B727+1</f>
        <v>724</v>
      </c>
      <c r="C728" s="22" t="s">
        <v>682</v>
      </c>
      <c r="D728" s="23" t="s">
        <v>1528</v>
      </c>
      <c r="E728" s="22" t="s">
        <v>103</v>
      </c>
      <c r="F728" s="23"/>
      <c r="G728" s="24" t="s">
        <v>1531</v>
      </c>
      <c r="H728" s="25"/>
      <c r="I728" s="44">
        <v>2.9970409999999998</v>
      </c>
      <c r="J728" s="26">
        <f t="shared" si="33"/>
        <v>4.4955615</v>
      </c>
      <c r="K728" s="46">
        <f t="shared" si="34"/>
        <v>24.495561500000001</v>
      </c>
      <c r="L728" s="27" t="s">
        <v>582</v>
      </c>
    </row>
    <row r="729" spans="2:12" x14ac:dyDescent="0.25">
      <c r="B729" s="21">
        <f t="shared" si="35"/>
        <v>725</v>
      </c>
      <c r="C729" s="22" t="s">
        <v>103</v>
      </c>
      <c r="D729" s="23" t="s">
        <v>1532</v>
      </c>
      <c r="E729" s="22" t="s">
        <v>14</v>
      </c>
      <c r="F729" s="23"/>
      <c r="G729" s="24" t="s">
        <v>1533</v>
      </c>
      <c r="H729" s="25"/>
      <c r="I729" s="44">
        <v>15.8</v>
      </c>
      <c r="J729" s="26">
        <f t="shared" si="33"/>
        <v>23.700000000000003</v>
      </c>
      <c r="K729" s="46">
        <f t="shared" si="34"/>
        <v>43.7</v>
      </c>
      <c r="L729" s="27" t="s">
        <v>587</v>
      </c>
    </row>
    <row r="730" spans="2:12" x14ac:dyDescent="0.25">
      <c r="B730" s="21">
        <f t="shared" si="35"/>
        <v>726</v>
      </c>
      <c r="C730" s="22" t="s">
        <v>103</v>
      </c>
      <c r="D730" s="23" t="s">
        <v>1532</v>
      </c>
      <c r="E730" s="22" t="s">
        <v>528</v>
      </c>
      <c r="F730" s="23"/>
      <c r="G730" s="24" t="s">
        <v>1534</v>
      </c>
      <c r="H730" s="25"/>
      <c r="I730" s="44">
        <v>4.7938668029329996</v>
      </c>
      <c r="J730" s="26">
        <f t="shared" si="33"/>
        <v>7.1908002043994994</v>
      </c>
      <c r="K730" s="46">
        <f t="shared" si="34"/>
        <v>27.190800204399501</v>
      </c>
      <c r="L730" s="27" t="s">
        <v>587</v>
      </c>
    </row>
    <row r="731" spans="2:12" x14ac:dyDescent="0.25">
      <c r="B731" s="21">
        <f t="shared" si="35"/>
        <v>727</v>
      </c>
      <c r="C731" s="22" t="s">
        <v>103</v>
      </c>
      <c r="D731" s="23" t="s">
        <v>1532</v>
      </c>
      <c r="E731" s="22" t="s">
        <v>40</v>
      </c>
      <c r="F731" s="23"/>
      <c r="G731" s="24" t="s">
        <v>1535</v>
      </c>
      <c r="H731" s="25"/>
      <c r="I731" s="44">
        <v>5.1714371698689998</v>
      </c>
      <c r="J731" s="26">
        <f t="shared" si="33"/>
        <v>7.7571557548034997</v>
      </c>
      <c r="K731" s="46">
        <f t="shared" si="34"/>
        <v>27.757155754803499</v>
      </c>
      <c r="L731" s="27" t="s">
        <v>587</v>
      </c>
    </row>
    <row r="732" spans="2:12" x14ac:dyDescent="0.25">
      <c r="B732" s="21">
        <f t="shared" si="35"/>
        <v>728</v>
      </c>
      <c r="C732" s="22" t="s">
        <v>103</v>
      </c>
      <c r="D732" s="23" t="s">
        <v>1532</v>
      </c>
      <c r="E732" s="22" t="s">
        <v>103</v>
      </c>
      <c r="F732" s="23"/>
      <c r="G732" s="24" t="s">
        <v>1536</v>
      </c>
      <c r="H732" s="25"/>
      <c r="I732" s="44">
        <v>1.478590505253</v>
      </c>
      <c r="J732" s="26">
        <f t="shared" si="33"/>
        <v>2.2178857578794999</v>
      </c>
      <c r="K732" s="46">
        <f t="shared" si="34"/>
        <v>22.2178857578795</v>
      </c>
      <c r="L732" s="27" t="s">
        <v>587</v>
      </c>
    </row>
    <row r="733" spans="2:12" x14ac:dyDescent="0.25">
      <c r="B733" s="21">
        <f t="shared" si="35"/>
        <v>729</v>
      </c>
      <c r="C733" s="22" t="s">
        <v>103</v>
      </c>
      <c r="D733" s="23" t="s">
        <v>1532</v>
      </c>
      <c r="E733" s="22" t="s">
        <v>527</v>
      </c>
      <c r="F733" s="23"/>
      <c r="G733" s="24" t="s">
        <v>1537</v>
      </c>
      <c r="H733" s="25"/>
      <c r="I733" s="44">
        <v>1.520242139766</v>
      </c>
      <c r="J733" s="26">
        <f t="shared" si="33"/>
        <v>2.2803632096489999</v>
      </c>
      <c r="K733" s="46">
        <f t="shared" si="34"/>
        <v>22.280363209649</v>
      </c>
      <c r="L733" s="27" t="s">
        <v>587</v>
      </c>
    </row>
    <row r="734" spans="2:12" x14ac:dyDescent="0.25">
      <c r="B734" s="21">
        <f t="shared" si="35"/>
        <v>730</v>
      </c>
      <c r="C734" s="22" t="s">
        <v>46</v>
      </c>
      <c r="D734" s="23" t="s">
        <v>1538</v>
      </c>
      <c r="E734" s="22" t="s">
        <v>17</v>
      </c>
      <c r="F734" s="23"/>
      <c r="G734" s="24" t="s">
        <v>1539</v>
      </c>
      <c r="H734" s="25"/>
      <c r="I734" s="44">
        <v>17.3</v>
      </c>
      <c r="J734" s="26">
        <f t="shared" si="33"/>
        <v>25.95</v>
      </c>
      <c r="K734" s="46">
        <f t="shared" si="34"/>
        <v>45.95</v>
      </c>
      <c r="L734" s="27" t="s">
        <v>587</v>
      </c>
    </row>
    <row r="735" spans="2:12" x14ac:dyDescent="0.25">
      <c r="B735" s="21">
        <f t="shared" si="35"/>
        <v>731</v>
      </c>
      <c r="C735" s="22" t="s">
        <v>46</v>
      </c>
      <c r="D735" s="23" t="s">
        <v>1538</v>
      </c>
      <c r="E735" s="22" t="s">
        <v>299</v>
      </c>
      <c r="F735" s="23"/>
      <c r="G735" s="24" t="s">
        <v>1540</v>
      </c>
      <c r="H735" s="25"/>
      <c r="I735" s="44">
        <v>2.172023397906</v>
      </c>
      <c r="J735" s="26">
        <f t="shared" si="33"/>
        <v>3.2580350968589999</v>
      </c>
      <c r="K735" s="46">
        <f t="shared" si="34"/>
        <v>23.258035096859</v>
      </c>
      <c r="L735" s="27" t="s">
        <v>587</v>
      </c>
    </row>
    <row r="736" spans="2:12" x14ac:dyDescent="0.25">
      <c r="B736" s="21">
        <f t="shared" si="35"/>
        <v>732</v>
      </c>
      <c r="C736" s="22" t="s">
        <v>107</v>
      </c>
      <c r="D736" s="23" t="s">
        <v>1541</v>
      </c>
      <c r="E736" s="22" t="s">
        <v>14</v>
      </c>
      <c r="F736" s="23"/>
      <c r="G736" s="24" t="s">
        <v>1542</v>
      </c>
      <c r="H736" s="25"/>
      <c r="I736" s="44">
        <v>25.8</v>
      </c>
      <c r="J736" s="26">
        <f t="shared" si="33"/>
        <v>38.700000000000003</v>
      </c>
      <c r="K736" s="46">
        <f t="shared" si="34"/>
        <v>58.7</v>
      </c>
      <c r="L736" s="27" t="s">
        <v>582</v>
      </c>
    </row>
    <row r="737" spans="2:12" x14ac:dyDescent="0.25">
      <c r="B737" s="21">
        <f t="shared" si="35"/>
        <v>733</v>
      </c>
      <c r="C737" s="22" t="s">
        <v>227</v>
      </c>
      <c r="D737" s="23" t="s">
        <v>1543</v>
      </c>
      <c r="E737" s="22" t="s">
        <v>14</v>
      </c>
      <c r="F737" s="23"/>
      <c r="G737" s="24" t="s">
        <v>1544</v>
      </c>
      <c r="H737" s="25"/>
      <c r="I737" s="44">
        <v>23.6</v>
      </c>
      <c r="J737" s="26">
        <f t="shared" si="33"/>
        <v>35.400000000000006</v>
      </c>
      <c r="K737" s="46">
        <f t="shared" si="34"/>
        <v>55.400000000000006</v>
      </c>
      <c r="L737" s="27" t="s">
        <v>594</v>
      </c>
    </row>
    <row r="738" spans="2:12" x14ac:dyDescent="0.25">
      <c r="B738" s="21">
        <f t="shared" si="35"/>
        <v>734</v>
      </c>
      <c r="C738" s="22" t="s">
        <v>227</v>
      </c>
      <c r="D738" s="23" t="s">
        <v>1543</v>
      </c>
      <c r="E738" s="22" t="s">
        <v>149</v>
      </c>
      <c r="F738" s="23"/>
      <c r="G738" s="24" t="s">
        <v>1545</v>
      </c>
      <c r="H738" s="25"/>
      <c r="I738" s="44">
        <v>7.4</v>
      </c>
      <c r="J738" s="26">
        <f t="shared" si="33"/>
        <v>11.1</v>
      </c>
      <c r="K738" s="46">
        <f t="shared" si="34"/>
        <v>31.1</v>
      </c>
      <c r="L738" s="27" t="s">
        <v>594</v>
      </c>
    </row>
    <row r="739" spans="2:12" x14ac:dyDescent="0.25">
      <c r="B739" s="21">
        <f t="shared" si="35"/>
        <v>735</v>
      </c>
      <c r="C739" s="22" t="s">
        <v>227</v>
      </c>
      <c r="D739" s="23" t="s">
        <v>1543</v>
      </c>
      <c r="E739" s="72" t="s">
        <v>205</v>
      </c>
      <c r="F739" s="23"/>
      <c r="G739" s="24" t="s">
        <v>1546</v>
      </c>
      <c r="H739" s="25"/>
      <c r="I739" s="44">
        <v>7.9</v>
      </c>
      <c r="J739" s="26">
        <f t="shared" si="33"/>
        <v>11.850000000000001</v>
      </c>
      <c r="K739" s="46">
        <f t="shared" si="34"/>
        <v>31.85</v>
      </c>
      <c r="L739" s="27" t="s">
        <v>594</v>
      </c>
    </row>
    <row r="740" spans="2:12" x14ac:dyDescent="0.25">
      <c r="B740" s="21">
        <f t="shared" si="35"/>
        <v>736</v>
      </c>
      <c r="C740" s="22" t="s">
        <v>227</v>
      </c>
      <c r="D740" s="23" t="s">
        <v>1543</v>
      </c>
      <c r="E740" s="22" t="s">
        <v>228</v>
      </c>
      <c r="F740" s="23"/>
      <c r="G740" s="24" t="s">
        <v>1547</v>
      </c>
      <c r="H740" s="25"/>
      <c r="I740" s="44">
        <v>0</v>
      </c>
      <c r="J740" s="26">
        <f t="shared" si="33"/>
        <v>0</v>
      </c>
      <c r="K740" s="46">
        <f t="shared" si="34"/>
        <v>20</v>
      </c>
      <c r="L740" s="27" t="s">
        <v>594</v>
      </c>
    </row>
    <row r="741" spans="2:12" x14ac:dyDescent="0.25">
      <c r="B741" s="21">
        <f t="shared" si="35"/>
        <v>737</v>
      </c>
      <c r="C741" s="22" t="s">
        <v>227</v>
      </c>
      <c r="D741" s="23" t="s">
        <v>1543</v>
      </c>
      <c r="E741" s="29" t="s">
        <v>229</v>
      </c>
      <c r="F741" s="23"/>
      <c r="G741" s="24" t="s">
        <v>1548</v>
      </c>
      <c r="H741" s="25"/>
      <c r="I741" s="44">
        <v>2.1</v>
      </c>
      <c r="J741" s="26">
        <f t="shared" si="33"/>
        <v>3.1500000000000004</v>
      </c>
      <c r="K741" s="46">
        <f t="shared" si="34"/>
        <v>23.15</v>
      </c>
      <c r="L741" s="27" t="s">
        <v>594</v>
      </c>
    </row>
    <row r="742" spans="2:12" x14ac:dyDescent="0.25">
      <c r="B742" s="21">
        <f t="shared" si="35"/>
        <v>738</v>
      </c>
      <c r="C742" s="22" t="s">
        <v>227</v>
      </c>
      <c r="D742" s="23" t="s">
        <v>1543</v>
      </c>
      <c r="E742" s="22" t="s">
        <v>66</v>
      </c>
      <c r="F742" s="23"/>
      <c r="G742" s="24" t="s">
        <v>1549</v>
      </c>
      <c r="H742" s="25"/>
      <c r="I742" s="44">
        <v>178</v>
      </c>
      <c r="J742" s="26">
        <f t="shared" si="33"/>
        <v>106.8</v>
      </c>
      <c r="K742" s="46">
        <f t="shared" si="34"/>
        <v>346.8</v>
      </c>
      <c r="L742" s="27" t="s">
        <v>594</v>
      </c>
    </row>
    <row r="743" spans="2:12" x14ac:dyDescent="0.25">
      <c r="B743" s="21">
        <f t="shared" si="35"/>
        <v>739</v>
      </c>
      <c r="C743" s="22" t="s">
        <v>647</v>
      </c>
      <c r="D743" s="23" t="s">
        <v>1550</v>
      </c>
      <c r="E743" s="22" t="s">
        <v>14</v>
      </c>
      <c r="F743" s="23"/>
      <c r="G743" s="24" t="s">
        <v>1551</v>
      </c>
      <c r="H743" s="25"/>
      <c r="I743" s="44">
        <v>24.9</v>
      </c>
      <c r="J743" s="26">
        <f t="shared" si="33"/>
        <v>37.349999999999994</v>
      </c>
      <c r="K743" s="46">
        <f t="shared" si="34"/>
        <v>57.349999999999994</v>
      </c>
      <c r="L743" s="27" t="s">
        <v>582</v>
      </c>
    </row>
    <row r="744" spans="2:12" x14ac:dyDescent="0.25">
      <c r="B744" s="21">
        <f t="shared" si="35"/>
        <v>740</v>
      </c>
      <c r="C744" s="22" t="s">
        <v>648</v>
      </c>
      <c r="D744" s="23" t="s">
        <v>1552</v>
      </c>
      <c r="E744" s="22" t="s">
        <v>27</v>
      </c>
      <c r="F744" s="23"/>
      <c r="G744" s="24" t="s">
        <v>1553</v>
      </c>
      <c r="H744" s="25"/>
      <c r="I744" s="44">
        <v>16.100000000000001</v>
      </c>
      <c r="J744" s="26">
        <f t="shared" si="33"/>
        <v>24.150000000000002</v>
      </c>
      <c r="K744" s="46">
        <f t="shared" si="34"/>
        <v>44.150000000000006</v>
      </c>
      <c r="L744" s="27" t="s">
        <v>582</v>
      </c>
    </row>
    <row r="745" spans="2:12" x14ac:dyDescent="0.25">
      <c r="B745" s="21">
        <f t="shared" si="35"/>
        <v>741</v>
      </c>
      <c r="C745" s="66" t="s">
        <v>1972</v>
      </c>
      <c r="D745" s="32" t="s">
        <v>2073</v>
      </c>
      <c r="E745" s="72" t="s">
        <v>14</v>
      </c>
      <c r="F745" s="69"/>
      <c r="G745" s="70" t="s">
        <v>2000</v>
      </c>
      <c r="H745" s="69"/>
      <c r="I745" s="62">
        <v>4</v>
      </c>
      <c r="J745" s="62">
        <f t="shared" si="33"/>
        <v>6</v>
      </c>
      <c r="K745" s="64">
        <f t="shared" si="34"/>
        <v>26</v>
      </c>
      <c r="L745" s="71" t="s">
        <v>587</v>
      </c>
    </row>
    <row r="746" spans="2:12" x14ac:dyDescent="0.25">
      <c r="B746" s="21">
        <f t="shared" si="35"/>
        <v>742</v>
      </c>
      <c r="C746" s="22" t="s">
        <v>289</v>
      </c>
      <c r="D746" s="23" t="s">
        <v>1554</v>
      </c>
      <c r="E746" s="29" t="s">
        <v>287</v>
      </c>
      <c r="F746" s="23"/>
      <c r="G746" s="24" t="s">
        <v>1555</v>
      </c>
      <c r="H746" s="25"/>
      <c r="I746" s="44">
        <v>2.6</v>
      </c>
      <c r="J746" s="26">
        <f t="shared" si="33"/>
        <v>3.9000000000000004</v>
      </c>
      <c r="K746" s="46">
        <f t="shared" si="34"/>
        <v>23.9</v>
      </c>
      <c r="L746" s="27" t="s">
        <v>582</v>
      </c>
    </row>
    <row r="747" spans="2:12" x14ac:dyDescent="0.25">
      <c r="B747" s="21">
        <f t="shared" si="35"/>
        <v>743</v>
      </c>
      <c r="C747" s="22" t="s">
        <v>289</v>
      </c>
      <c r="D747" s="23" t="s">
        <v>1554</v>
      </c>
      <c r="E747" s="22" t="s">
        <v>27</v>
      </c>
      <c r="F747" s="23"/>
      <c r="G747" s="24" t="s">
        <v>1556</v>
      </c>
      <c r="H747" s="25"/>
      <c r="I747" s="44">
        <v>52.1</v>
      </c>
      <c r="J747" s="26">
        <f t="shared" si="33"/>
        <v>44.657142857142858</v>
      </c>
      <c r="K747" s="46">
        <f t="shared" si="34"/>
        <v>89.657142857142858</v>
      </c>
      <c r="L747" s="27" t="s">
        <v>582</v>
      </c>
    </row>
    <row r="748" spans="2:12" x14ac:dyDescent="0.25">
      <c r="B748" s="21">
        <f t="shared" si="35"/>
        <v>744</v>
      </c>
      <c r="C748" s="22" t="s">
        <v>572</v>
      </c>
      <c r="D748" s="23" t="s">
        <v>1557</v>
      </c>
      <c r="E748" s="22" t="s">
        <v>287</v>
      </c>
      <c r="F748" s="23"/>
      <c r="G748" s="24" t="s">
        <v>1558</v>
      </c>
      <c r="H748" s="25"/>
      <c r="I748" s="44">
        <v>30.5</v>
      </c>
      <c r="J748" s="26">
        <f t="shared" si="33"/>
        <v>45.75</v>
      </c>
      <c r="K748" s="46">
        <f t="shared" si="34"/>
        <v>65.75</v>
      </c>
      <c r="L748" s="27" t="s">
        <v>587</v>
      </c>
    </row>
    <row r="749" spans="2:12" x14ac:dyDescent="0.25">
      <c r="B749" s="21">
        <f t="shared" si="35"/>
        <v>745</v>
      </c>
      <c r="C749" s="22" t="s">
        <v>572</v>
      </c>
      <c r="D749" s="23" t="s">
        <v>1557</v>
      </c>
      <c r="E749" s="29" t="s">
        <v>416</v>
      </c>
      <c r="F749" s="23"/>
      <c r="G749" s="24" t="s">
        <v>1559</v>
      </c>
      <c r="H749" s="25"/>
      <c r="I749" s="44">
        <v>2.1</v>
      </c>
      <c r="J749" s="26">
        <f t="shared" si="33"/>
        <v>3.1500000000000004</v>
      </c>
      <c r="K749" s="46">
        <f t="shared" si="34"/>
        <v>23.15</v>
      </c>
      <c r="L749" s="27" t="s">
        <v>587</v>
      </c>
    </row>
    <row r="750" spans="2:12" x14ac:dyDescent="0.25">
      <c r="B750" s="21">
        <f t="shared" si="35"/>
        <v>746</v>
      </c>
      <c r="C750" s="22" t="s">
        <v>649</v>
      </c>
      <c r="D750" s="23" t="s">
        <v>1560</v>
      </c>
      <c r="E750" s="22" t="s">
        <v>33</v>
      </c>
      <c r="F750" s="23"/>
      <c r="G750" s="24" t="s">
        <v>1561</v>
      </c>
      <c r="H750" s="25"/>
      <c r="I750" s="44">
        <v>7.3</v>
      </c>
      <c r="J750" s="26">
        <f t="shared" si="33"/>
        <v>10.95</v>
      </c>
      <c r="K750" s="46">
        <f t="shared" si="34"/>
        <v>30.95</v>
      </c>
      <c r="L750" s="27" t="s">
        <v>587</v>
      </c>
    </row>
    <row r="751" spans="2:12" x14ac:dyDescent="0.25">
      <c r="B751" s="21">
        <f t="shared" si="35"/>
        <v>747</v>
      </c>
      <c r="C751" s="22" t="s">
        <v>649</v>
      </c>
      <c r="D751" s="23" t="s">
        <v>1560</v>
      </c>
      <c r="E751" s="22" t="s">
        <v>14</v>
      </c>
      <c r="F751" s="23"/>
      <c r="G751" s="24" t="s">
        <v>1562</v>
      </c>
      <c r="H751" s="25"/>
      <c r="I751" s="44">
        <v>27.9</v>
      </c>
      <c r="J751" s="26">
        <f t="shared" si="33"/>
        <v>41.85</v>
      </c>
      <c r="K751" s="46">
        <f t="shared" si="34"/>
        <v>61.85</v>
      </c>
      <c r="L751" s="27" t="s">
        <v>587</v>
      </c>
    </row>
    <row r="752" spans="2:12" x14ac:dyDescent="0.25">
      <c r="B752" s="21">
        <f t="shared" si="35"/>
        <v>748</v>
      </c>
      <c r="C752" s="22" t="s">
        <v>649</v>
      </c>
      <c r="D752" s="23" t="s">
        <v>1560</v>
      </c>
      <c r="E752" s="22" t="s">
        <v>28</v>
      </c>
      <c r="F752" s="23"/>
      <c r="G752" s="24" t="s">
        <v>1563</v>
      </c>
      <c r="H752" s="25"/>
      <c r="I752" s="44">
        <v>5.0558246997460001</v>
      </c>
      <c r="J752" s="26">
        <f t="shared" si="33"/>
        <v>7.5837370496189997</v>
      </c>
      <c r="K752" s="46">
        <f t="shared" si="34"/>
        <v>27.583737049619</v>
      </c>
      <c r="L752" s="27" t="s">
        <v>587</v>
      </c>
    </row>
    <row r="753" spans="2:12" x14ac:dyDescent="0.25">
      <c r="B753" s="21">
        <f t="shared" si="35"/>
        <v>749</v>
      </c>
      <c r="C753" s="22" t="s">
        <v>649</v>
      </c>
      <c r="D753" s="23" t="s">
        <v>1560</v>
      </c>
      <c r="E753" s="22" t="s">
        <v>89</v>
      </c>
      <c r="F753" s="23"/>
      <c r="G753" s="24" t="s">
        <v>1564</v>
      </c>
      <c r="H753" s="25"/>
      <c r="I753" s="44">
        <v>12.336356618290001</v>
      </c>
      <c r="J753" s="26">
        <f t="shared" si="33"/>
        <v>18.504534927435003</v>
      </c>
      <c r="K753" s="46">
        <f t="shared" si="34"/>
        <v>38.504534927435003</v>
      </c>
      <c r="L753" s="27" t="s">
        <v>587</v>
      </c>
    </row>
    <row r="754" spans="2:12" x14ac:dyDescent="0.25">
      <c r="B754" s="21">
        <f t="shared" si="35"/>
        <v>750</v>
      </c>
      <c r="C754" s="22" t="s">
        <v>649</v>
      </c>
      <c r="D754" s="23" t="s">
        <v>1560</v>
      </c>
      <c r="E754" s="22" t="s">
        <v>50</v>
      </c>
      <c r="F754" s="23"/>
      <c r="G754" s="24" t="s">
        <v>1565</v>
      </c>
      <c r="H754" s="25"/>
      <c r="I754" s="44">
        <v>26</v>
      </c>
      <c r="J754" s="26">
        <f t="shared" si="33"/>
        <v>39</v>
      </c>
      <c r="K754" s="46">
        <f t="shared" si="34"/>
        <v>59</v>
      </c>
      <c r="L754" s="27" t="s">
        <v>587</v>
      </c>
    </row>
    <row r="755" spans="2:12" x14ac:dyDescent="0.25">
      <c r="B755" s="21">
        <f t="shared" si="35"/>
        <v>751</v>
      </c>
      <c r="C755" s="22" t="s">
        <v>61</v>
      </c>
      <c r="D755" s="23" t="s">
        <v>1566</v>
      </c>
      <c r="E755" s="22" t="s">
        <v>59</v>
      </c>
      <c r="F755" s="23"/>
      <c r="G755" s="24" t="s">
        <v>1567</v>
      </c>
      <c r="H755" s="25"/>
      <c r="I755" s="44">
        <v>5.4</v>
      </c>
      <c r="J755" s="26">
        <f t="shared" si="33"/>
        <v>8.1000000000000014</v>
      </c>
      <c r="K755" s="46">
        <f t="shared" si="34"/>
        <v>28.1</v>
      </c>
      <c r="L755" s="27" t="s">
        <v>587</v>
      </c>
    </row>
    <row r="756" spans="2:12" x14ac:dyDescent="0.25">
      <c r="B756" s="21">
        <f t="shared" si="35"/>
        <v>752</v>
      </c>
      <c r="C756" s="22" t="s">
        <v>61</v>
      </c>
      <c r="D756" s="23" t="s">
        <v>1566</v>
      </c>
      <c r="E756" s="29" t="s">
        <v>60</v>
      </c>
      <c r="F756" s="23"/>
      <c r="G756" s="24" t="s">
        <v>1568</v>
      </c>
      <c r="H756" s="25"/>
      <c r="I756" s="44">
        <v>2.2999999999999998</v>
      </c>
      <c r="J756" s="26">
        <f t="shared" si="33"/>
        <v>3.4499999999999997</v>
      </c>
      <c r="K756" s="46">
        <f t="shared" si="34"/>
        <v>23.45</v>
      </c>
      <c r="L756" s="27" t="s">
        <v>587</v>
      </c>
    </row>
    <row r="757" spans="2:12" x14ac:dyDescent="0.25">
      <c r="B757" s="21">
        <f t="shared" si="35"/>
        <v>753</v>
      </c>
      <c r="C757" s="22" t="s">
        <v>61</v>
      </c>
      <c r="D757" s="23" t="s">
        <v>1566</v>
      </c>
      <c r="E757" s="22" t="s">
        <v>27</v>
      </c>
      <c r="F757" s="23"/>
      <c r="G757" s="24" t="s">
        <v>1569</v>
      </c>
      <c r="H757" s="25"/>
      <c r="I757" s="44">
        <v>9.6</v>
      </c>
      <c r="J757" s="26">
        <f t="shared" si="33"/>
        <v>14.399999999999999</v>
      </c>
      <c r="K757" s="46">
        <f t="shared" si="34"/>
        <v>34.4</v>
      </c>
      <c r="L757" s="27" t="s">
        <v>587</v>
      </c>
    </row>
    <row r="758" spans="2:12" x14ac:dyDescent="0.25">
      <c r="B758" s="21">
        <f t="shared" si="35"/>
        <v>754</v>
      </c>
      <c r="C758" s="22" t="s">
        <v>650</v>
      </c>
      <c r="D758" s="23" t="s">
        <v>1570</v>
      </c>
      <c r="E758" s="22" t="s">
        <v>14</v>
      </c>
      <c r="F758" s="23"/>
      <c r="G758" s="24" t="s">
        <v>1571</v>
      </c>
      <c r="H758" s="25"/>
      <c r="I758" s="44">
        <v>1.5</v>
      </c>
      <c r="J758" s="26">
        <f t="shared" si="33"/>
        <v>2.25</v>
      </c>
      <c r="K758" s="46">
        <f t="shared" si="34"/>
        <v>22.25</v>
      </c>
      <c r="L758" s="27" t="s">
        <v>587</v>
      </c>
    </row>
    <row r="759" spans="2:12" x14ac:dyDescent="0.25">
      <c r="B759" s="21">
        <f t="shared" si="35"/>
        <v>755</v>
      </c>
      <c r="C759" s="22" t="s">
        <v>650</v>
      </c>
      <c r="D759" s="23" t="s">
        <v>1570</v>
      </c>
      <c r="E759" s="29" t="s">
        <v>171</v>
      </c>
      <c r="F759" s="23"/>
      <c r="G759" s="24" t="s">
        <v>1572</v>
      </c>
      <c r="H759" s="25"/>
      <c r="I759" s="44">
        <v>1.6</v>
      </c>
      <c r="J759" s="26">
        <f t="shared" si="33"/>
        <v>2.4</v>
      </c>
      <c r="K759" s="46">
        <f t="shared" si="34"/>
        <v>22.4</v>
      </c>
      <c r="L759" s="27" t="s">
        <v>587</v>
      </c>
    </row>
    <row r="760" spans="2:12" x14ac:dyDescent="0.25">
      <c r="B760" s="21">
        <f t="shared" si="35"/>
        <v>756</v>
      </c>
      <c r="C760" s="22" t="s">
        <v>302</v>
      </c>
      <c r="D760" s="23" t="s">
        <v>1573</v>
      </c>
      <c r="E760" s="22" t="s">
        <v>302</v>
      </c>
      <c r="F760" s="23"/>
      <c r="G760" s="24" t="s">
        <v>1574</v>
      </c>
      <c r="H760" s="25"/>
      <c r="I760" s="44">
        <v>2.3241888321780002</v>
      </c>
      <c r="J760" s="26">
        <f t="shared" si="33"/>
        <v>3.4862832482670001</v>
      </c>
      <c r="K760" s="46">
        <f t="shared" si="34"/>
        <v>23.486283248267</v>
      </c>
      <c r="L760" s="27" t="s">
        <v>587</v>
      </c>
    </row>
    <row r="761" spans="2:12" x14ac:dyDescent="0.25">
      <c r="B761" s="21">
        <f t="shared" si="35"/>
        <v>757</v>
      </c>
      <c r="C761" s="22" t="s">
        <v>469</v>
      </c>
      <c r="D761" s="23" t="s">
        <v>1575</v>
      </c>
      <c r="E761" s="22" t="s">
        <v>14</v>
      </c>
      <c r="F761" s="23"/>
      <c r="G761" s="24" t="s">
        <v>1576</v>
      </c>
      <c r="H761" s="25"/>
      <c r="I761" s="44">
        <v>26.1</v>
      </c>
      <c r="J761" s="26">
        <f t="shared" si="33"/>
        <v>39.150000000000006</v>
      </c>
      <c r="K761" s="46">
        <f t="shared" si="34"/>
        <v>59.150000000000006</v>
      </c>
      <c r="L761" s="27" t="s">
        <v>582</v>
      </c>
    </row>
    <row r="762" spans="2:12" x14ac:dyDescent="0.25">
      <c r="B762" s="21">
        <f t="shared" si="35"/>
        <v>758</v>
      </c>
      <c r="C762" s="22" t="s">
        <v>469</v>
      </c>
      <c r="D762" s="23" t="s">
        <v>1575</v>
      </c>
      <c r="E762" s="22" t="s">
        <v>334</v>
      </c>
      <c r="F762" s="23"/>
      <c r="G762" s="24" t="s">
        <v>1577</v>
      </c>
      <c r="H762" s="25"/>
      <c r="I762" s="44">
        <v>1.9237515297609999</v>
      </c>
      <c r="J762" s="26">
        <f t="shared" si="33"/>
        <v>2.8856272946415</v>
      </c>
      <c r="K762" s="46">
        <f t="shared" si="34"/>
        <v>22.885627294641502</v>
      </c>
      <c r="L762" s="27" t="s">
        <v>582</v>
      </c>
    </row>
    <row r="763" spans="2:12" x14ac:dyDescent="0.25">
      <c r="B763" s="21">
        <f t="shared" si="35"/>
        <v>759</v>
      </c>
      <c r="C763" s="22" t="s">
        <v>469</v>
      </c>
      <c r="D763" s="23" t="s">
        <v>1575</v>
      </c>
      <c r="E763" s="22" t="s">
        <v>27</v>
      </c>
      <c r="F763" s="23"/>
      <c r="G763" s="24" t="s">
        <v>1578</v>
      </c>
      <c r="H763" s="25"/>
      <c r="I763" s="44">
        <v>5.1417294546920003</v>
      </c>
      <c r="J763" s="26">
        <f t="shared" si="33"/>
        <v>7.712594182038</v>
      </c>
      <c r="K763" s="46">
        <f t="shared" si="34"/>
        <v>27.712594182038</v>
      </c>
      <c r="L763" s="27" t="s">
        <v>582</v>
      </c>
    </row>
    <row r="764" spans="2:12" x14ac:dyDescent="0.25">
      <c r="B764" s="21">
        <f t="shared" si="35"/>
        <v>760</v>
      </c>
      <c r="C764" s="22" t="s">
        <v>469</v>
      </c>
      <c r="D764" s="23" t="s">
        <v>1575</v>
      </c>
      <c r="E764" s="22" t="s">
        <v>32</v>
      </c>
      <c r="F764" s="23"/>
      <c r="G764" s="24" t="s">
        <v>1579</v>
      </c>
      <c r="H764" s="25"/>
      <c r="I764" s="44">
        <v>6.2142964054930001</v>
      </c>
      <c r="J764" s="26">
        <f t="shared" si="33"/>
        <v>9.3214446082395011</v>
      </c>
      <c r="K764" s="46">
        <f t="shared" si="34"/>
        <v>29.321444608239503</v>
      </c>
      <c r="L764" s="27" t="s">
        <v>582</v>
      </c>
    </row>
    <row r="765" spans="2:12" x14ac:dyDescent="0.25">
      <c r="B765" s="21">
        <f t="shared" si="35"/>
        <v>761</v>
      </c>
      <c r="C765" s="22" t="s">
        <v>651</v>
      </c>
      <c r="D765" s="23" t="s">
        <v>1580</v>
      </c>
      <c r="E765" s="22" t="s">
        <v>48</v>
      </c>
      <c r="F765" s="23"/>
      <c r="G765" s="24" t="s">
        <v>1581</v>
      </c>
      <c r="H765" s="25"/>
      <c r="I765" s="44">
        <v>10.6</v>
      </c>
      <c r="J765" s="26">
        <f t="shared" si="33"/>
        <v>15.9</v>
      </c>
      <c r="K765" s="46">
        <f t="shared" si="34"/>
        <v>35.9</v>
      </c>
      <c r="L765" s="27" t="s">
        <v>586</v>
      </c>
    </row>
    <row r="766" spans="2:12" x14ac:dyDescent="0.25">
      <c r="B766" s="21">
        <f t="shared" si="35"/>
        <v>762</v>
      </c>
      <c r="C766" s="22" t="s">
        <v>651</v>
      </c>
      <c r="D766" s="23" t="s">
        <v>1580</v>
      </c>
      <c r="E766" s="29" t="s">
        <v>179</v>
      </c>
      <c r="F766" s="23"/>
      <c r="G766" s="24" t="s">
        <v>1582</v>
      </c>
      <c r="H766" s="25"/>
      <c r="I766" s="44">
        <v>1</v>
      </c>
      <c r="J766" s="26">
        <f t="shared" si="33"/>
        <v>1.5</v>
      </c>
      <c r="K766" s="46">
        <f t="shared" si="34"/>
        <v>21.5</v>
      </c>
      <c r="L766" s="27" t="s">
        <v>586</v>
      </c>
    </row>
    <row r="767" spans="2:12" x14ac:dyDescent="0.25">
      <c r="B767" s="21">
        <f t="shared" si="35"/>
        <v>763</v>
      </c>
      <c r="C767" s="22" t="s">
        <v>651</v>
      </c>
      <c r="D767" s="23" t="s">
        <v>1580</v>
      </c>
      <c r="E767" s="22" t="s">
        <v>0</v>
      </c>
      <c r="F767" s="23"/>
      <c r="G767" s="24" t="s">
        <v>1583</v>
      </c>
      <c r="H767" s="25"/>
      <c r="I767" s="44">
        <v>18</v>
      </c>
      <c r="J767" s="26">
        <f t="shared" si="33"/>
        <v>27</v>
      </c>
      <c r="K767" s="46">
        <f t="shared" si="34"/>
        <v>47</v>
      </c>
      <c r="L767" s="27" t="s">
        <v>586</v>
      </c>
    </row>
    <row r="768" spans="2:12" x14ac:dyDescent="0.25">
      <c r="B768" s="21">
        <f t="shared" si="35"/>
        <v>764</v>
      </c>
      <c r="C768" s="22" t="s">
        <v>322</v>
      </c>
      <c r="D768" s="23" t="s">
        <v>1584</v>
      </c>
      <c r="E768" s="22" t="s">
        <v>80</v>
      </c>
      <c r="F768" s="23"/>
      <c r="G768" s="24" t="s">
        <v>1585</v>
      </c>
      <c r="H768" s="25"/>
      <c r="I768" s="44">
        <v>10.3</v>
      </c>
      <c r="J768" s="26">
        <f t="shared" si="33"/>
        <v>15.450000000000001</v>
      </c>
      <c r="K768" s="46">
        <f t="shared" si="34"/>
        <v>35.450000000000003</v>
      </c>
      <c r="L768" s="27" t="s">
        <v>582</v>
      </c>
    </row>
    <row r="769" spans="2:12" x14ac:dyDescent="0.25">
      <c r="B769" s="21">
        <f t="shared" si="35"/>
        <v>765</v>
      </c>
      <c r="C769" s="22" t="s">
        <v>322</v>
      </c>
      <c r="D769" s="23" t="s">
        <v>1584</v>
      </c>
      <c r="E769" s="22" t="s">
        <v>14</v>
      </c>
      <c r="F769" s="23"/>
      <c r="G769" s="24" t="s">
        <v>1586</v>
      </c>
      <c r="H769" s="25"/>
      <c r="I769" s="44">
        <v>17.7</v>
      </c>
      <c r="J769" s="26">
        <f t="shared" si="33"/>
        <v>26.55</v>
      </c>
      <c r="K769" s="46">
        <f t="shared" si="34"/>
        <v>46.55</v>
      </c>
      <c r="L769" s="27" t="s">
        <v>582</v>
      </c>
    </row>
    <row r="770" spans="2:12" x14ac:dyDescent="0.25">
      <c r="B770" s="21">
        <f t="shared" si="35"/>
        <v>766</v>
      </c>
      <c r="C770" s="66" t="s">
        <v>1973</v>
      </c>
      <c r="D770" s="78" t="s">
        <v>2071</v>
      </c>
      <c r="E770" s="73" t="s">
        <v>385</v>
      </c>
      <c r="F770" s="69"/>
      <c r="G770" s="70" t="s">
        <v>2030</v>
      </c>
      <c r="H770" s="52"/>
      <c r="I770" s="62">
        <v>4</v>
      </c>
      <c r="J770" s="62">
        <f t="shared" si="33"/>
        <v>6</v>
      </c>
      <c r="K770" s="64">
        <f t="shared" si="34"/>
        <v>26</v>
      </c>
      <c r="L770" s="71" t="s">
        <v>594</v>
      </c>
    </row>
    <row r="771" spans="2:12" x14ac:dyDescent="0.25">
      <c r="B771" s="21">
        <f t="shared" si="35"/>
        <v>767</v>
      </c>
      <c r="C771" s="66" t="s">
        <v>1973</v>
      </c>
      <c r="D771" s="78" t="s">
        <v>2071</v>
      </c>
      <c r="E771" s="73" t="s">
        <v>381</v>
      </c>
      <c r="F771" s="69"/>
      <c r="G771" s="70" t="s">
        <v>2031</v>
      </c>
      <c r="H771" s="52"/>
      <c r="I771" s="62">
        <v>11</v>
      </c>
      <c r="J771" s="62">
        <f t="shared" si="33"/>
        <v>16.5</v>
      </c>
      <c r="K771" s="64">
        <f t="shared" si="34"/>
        <v>36.5</v>
      </c>
      <c r="L771" s="71" t="s">
        <v>594</v>
      </c>
    </row>
    <row r="772" spans="2:12" x14ac:dyDescent="0.25">
      <c r="B772" s="21">
        <f t="shared" si="35"/>
        <v>768</v>
      </c>
      <c r="C772" s="22" t="s">
        <v>539</v>
      </c>
      <c r="D772" s="23" t="s">
        <v>1587</v>
      </c>
      <c r="E772" s="22" t="s">
        <v>381</v>
      </c>
      <c r="F772" s="23"/>
      <c r="G772" s="24" t="s">
        <v>1588</v>
      </c>
      <c r="H772" s="25"/>
      <c r="I772" s="44">
        <v>17.600000000000001</v>
      </c>
      <c r="J772" s="26">
        <f t="shared" ref="J772:J835" si="36">IF(OR(I772=40,I772&lt;40),((I772/40)*60),((IF(AND(I772&gt;40,I772&lt;61),(I772/70*60),(I772/100*60)))))</f>
        <v>26.400000000000002</v>
      </c>
      <c r="K772" s="46">
        <f t="shared" ref="K772:K835" si="37">IF(OR(I772=50,I772&lt;50),J772+20,IF(AND(I772&gt;50,I772&lt;150.01),J772+45,IF(AND(I772&gt;150,I772&lt;200.01),J772+240,J772+480)))</f>
        <v>46.400000000000006</v>
      </c>
      <c r="L772" s="27" t="s">
        <v>594</v>
      </c>
    </row>
    <row r="773" spans="2:12" x14ac:dyDescent="0.25">
      <c r="B773" s="21">
        <f t="shared" si="35"/>
        <v>769</v>
      </c>
      <c r="C773" s="22" t="s">
        <v>539</v>
      </c>
      <c r="D773" s="23" t="s">
        <v>1587</v>
      </c>
      <c r="E773" s="22" t="s">
        <v>80</v>
      </c>
      <c r="F773" s="23"/>
      <c r="G773" s="24" t="s">
        <v>1589</v>
      </c>
      <c r="H773" s="25"/>
      <c r="I773" s="44">
        <v>40.9</v>
      </c>
      <c r="J773" s="26">
        <f t="shared" si="36"/>
        <v>35.057142857142857</v>
      </c>
      <c r="K773" s="46">
        <f t="shared" si="37"/>
        <v>55.057142857142857</v>
      </c>
      <c r="L773" s="27" t="s">
        <v>594</v>
      </c>
    </row>
    <row r="774" spans="2:12" x14ac:dyDescent="0.25">
      <c r="B774" s="21">
        <f t="shared" si="35"/>
        <v>770</v>
      </c>
      <c r="C774" s="22" t="s">
        <v>539</v>
      </c>
      <c r="D774" s="23" t="s">
        <v>1587</v>
      </c>
      <c r="E774" s="22" t="s">
        <v>14</v>
      </c>
      <c r="F774" s="23"/>
      <c r="G774" s="24" t="s">
        <v>1590</v>
      </c>
      <c r="H774" s="25"/>
      <c r="I774" s="44">
        <v>23.4</v>
      </c>
      <c r="J774" s="26">
        <f t="shared" si="36"/>
        <v>35.099999999999994</v>
      </c>
      <c r="K774" s="46">
        <f t="shared" si="37"/>
        <v>55.099999999999994</v>
      </c>
      <c r="L774" s="27" t="s">
        <v>594</v>
      </c>
    </row>
    <row r="775" spans="2:12" x14ac:dyDescent="0.25">
      <c r="B775" s="21">
        <f t="shared" si="35"/>
        <v>771</v>
      </c>
      <c r="C775" s="22" t="s">
        <v>539</v>
      </c>
      <c r="D775" s="23" t="s">
        <v>1587</v>
      </c>
      <c r="E775" s="22" t="s">
        <v>46</v>
      </c>
      <c r="F775" s="23"/>
      <c r="G775" s="24" t="s">
        <v>1591</v>
      </c>
      <c r="H775" s="25"/>
      <c r="I775" s="44">
        <v>34.200000000000003</v>
      </c>
      <c r="J775" s="26">
        <f t="shared" si="36"/>
        <v>51.300000000000004</v>
      </c>
      <c r="K775" s="46">
        <f t="shared" si="37"/>
        <v>71.300000000000011</v>
      </c>
      <c r="L775" s="27" t="s">
        <v>594</v>
      </c>
    </row>
    <row r="776" spans="2:12" x14ac:dyDescent="0.25">
      <c r="B776" s="21">
        <f t="shared" si="35"/>
        <v>772</v>
      </c>
      <c r="C776" s="22" t="s">
        <v>539</v>
      </c>
      <c r="D776" s="23" t="s">
        <v>1587</v>
      </c>
      <c r="E776" s="22" t="s">
        <v>204</v>
      </c>
      <c r="F776" s="23"/>
      <c r="G776" s="24" t="s">
        <v>1592</v>
      </c>
      <c r="H776" s="25"/>
      <c r="I776" s="44">
        <v>2.263564689211</v>
      </c>
      <c r="J776" s="26">
        <f t="shared" si="36"/>
        <v>3.3953470338164999</v>
      </c>
      <c r="K776" s="46">
        <f t="shared" si="37"/>
        <v>23.395347033816499</v>
      </c>
      <c r="L776" s="27" t="s">
        <v>594</v>
      </c>
    </row>
    <row r="777" spans="2:12" x14ac:dyDescent="0.25">
      <c r="B777" s="21">
        <f t="shared" si="35"/>
        <v>773</v>
      </c>
      <c r="C777" s="22" t="s">
        <v>539</v>
      </c>
      <c r="D777" s="23" t="s">
        <v>1587</v>
      </c>
      <c r="E777" s="22" t="s">
        <v>385</v>
      </c>
      <c r="F777" s="23"/>
      <c r="G777" s="24" t="s">
        <v>1593</v>
      </c>
      <c r="H777" s="25"/>
      <c r="I777" s="44">
        <v>3.1</v>
      </c>
      <c r="J777" s="26">
        <f t="shared" si="36"/>
        <v>4.6500000000000004</v>
      </c>
      <c r="K777" s="46">
        <f t="shared" si="37"/>
        <v>24.65</v>
      </c>
      <c r="L777" s="27" t="s">
        <v>594</v>
      </c>
    </row>
    <row r="778" spans="2:12" x14ac:dyDescent="0.25">
      <c r="B778" s="21">
        <f t="shared" si="35"/>
        <v>774</v>
      </c>
      <c r="C778" s="66" t="s">
        <v>539</v>
      </c>
      <c r="D778" s="67" t="s">
        <v>1587</v>
      </c>
      <c r="E778" s="72" t="s">
        <v>149</v>
      </c>
      <c r="F778" s="69"/>
      <c r="G778" s="70" t="s">
        <v>2027</v>
      </c>
      <c r="H778" s="69"/>
      <c r="I778" s="62">
        <v>8</v>
      </c>
      <c r="J778" s="62">
        <f t="shared" si="36"/>
        <v>12</v>
      </c>
      <c r="K778" s="64">
        <f t="shared" si="37"/>
        <v>32</v>
      </c>
      <c r="L778" s="71" t="s">
        <v>594</v>
      </c>
    </row>
    <row r="779" spans="2:12" x14ac:dyDescent="0.25">
      <c r="B779" s="21">
        <f t="shared" si="35"/>
        <v>775</v>
      </c>
      <c r="C779" s="66" t="s">
        <v>1974</v>
      </c>
      <c r="D779" s="32" t="s">
        <v>1994</v>
      </c>
      <c r="E779" s="72" t="s">
        <v>204</v>
      </c>
      <c r="F779" s="69"/>
      <c r="G779" s="70" t="s">
        <v>2028</v>
      </c>
      <c r="H779" s="69"/>
      <c r="I779" s="62">
        <v>3</v>
      </c>
      <c r="J779" s="62">
        <f t="shared" si="36"/>
        <v>4.5</v>
      </c>
      <c r="K779" s="64">
        <f t="shared" si="37"/>
        <v>24.5</v>
      </c>
      <c r="L779" s="71" t="s">
        <v>582</v>
      </c>
    </row>
    <row r="780" spans="2:12" x14ac:dyDescent="0.25">
      <c r="B780" s="21">
        <f t="shared" si="35"/>
        <v>776</v>
      </c>
      <c r="C780" s="66" t="s">
        <v>1974</v>
      </c>
      <c r="D780" s="32" t="s">
        <v>1994</v>
      </c>
      <c r="E780" s="72" t="s">
        <v>14</v>
      </c>
      <c r="F780" s="69"/>
      <c r="G780" s="70" t="s">
        <v>2029</v>
      </c>
      <c r="H780" s="69"/>
      <c r="I780" s="62">
        <v>28</v>
      </c>
      <c r="J780" s="62">
        <f t="shared" si="36"/>
        <v>42</v>
      </c>
      <c r="K780" s="64">
        <f t="shared" si="37"/>
        <v>62</v>
      </c>
      <c r="L780" s="71" t="s">
        <v>582</v>
      </c>
    </row>
    <row r="781" spans="2:12" x14ac:dyDescent="0.25">
      <c r="B781" s="21">
        <f t="shared" si="35"/>
        <v>777</v>
      </c>
      <c r="C781" s="22" t="s">
        <v>389</v>
      </c>
      <c r="D781" s="23" t="s">
        <v>1594</v>
      </c>
      <c r="E781" s="22" t="s">
        <v>14</v>
      </c>
      <c r="F781" s="23"/>
      <c r="G781" s="24" t="s">
        <v>1595</v>
      </c>
      <c r="H781" s="25"/>
      <c r="I781" s="44">
        <v>25.1</v>
      </c>
      <c r="J781" s="26">
        <f t="shared" si="36"/>
        <v>37.650000000000006</v>
      </c>
      <c r="K781" s="46">
        <f t="shared" si="37"/>
        <v>57.650000000000006</v>
      </c>
      <c r="L781" s="27" t="s">
        <v>582</v>
      </c>
    </row>
    <row r="782" spans="2:12" x14ac:dyDescent="0.25">
      <c r="B782" s="21">
        <f t="shared" si="35"/>
        <v>778</v>
      </c>
      <c r="C782" s="22" t="s">
        <v>389</v>
      </c>
      <c r="D782" s="23" t="s">
        <v>1594</v>
      </c>
      <c r="E782" s="22" t="s">
        <v>89</v>
      </c>
      <c r="F782" s="23"/>
      <c r="G782" s="24" t="s">
        <v>1596</v>
      </c>
      <c r="H782" s="25"/>
      <c r="I782" s="44">
        <v>5</v>
      </c>
      <c r="J782" s="26">
        <f t="shared" si="36"/>
        <v>7.5</v>
      </c>
      <c r="K782" s="46">
        <f t="shared" si="37"/>
        <v>27.5</v>
      </c>
      <c r="L782" s="27" t="s">
        <v>582</v>
      </c>
    </row>
    <row r="783" spans="2:12" x14ac:dyDescent="0.25">
      <c r="B783" s="21">
        <f t="shared" si="35"/>
        <v>779</v>
      </c>
      <c r="C783" s="22" t="s">
        <v>389</v>
      </c>
      <c r="D783" s="23" t="s">
        <v>1594</v>
      </c>
      <c r="E783" s="22" t="s">
        <v>0</v>
      </c>
      <c r="F783" s="23"/>
      <c r="G783" s="24" t="s">
        <v>1597</v>
      </c>
      <c r="H783" s="25"/>
      <c r="I783" s="44">
        <v>27.5</v>
      </c>
      <c r="J783" s="26">
        <f t="shared" si="36"/>
        <v>41.25</v>
      </c>
      <c r="K783" s="46">
        <f t="shared" si="37"/>
        <v>61.25</v>
      </c>
      <c r="L783" s="27" t="s">
        <v>582</v>
      </c>
    </row>
    <row r="784" spans="2:12" x14ac:dyDescent="0.25">
      <c r="B784" s="21">
        <f t="shared" si="35"/>
        <v>780</v>
      </c>
      <c r="C784" s="22" t="s">
        <v>389</v>
      </c>
      <c r="D784" s="23" t="s">
        <v>1594</v>
      </c>
      <c r="E784" s="22" t="s">
        <v>725</v>
      </c>
      <c r="F784" s="23"/>
      <c r="G784" s="24" t="s">
        <v>1598</v>
      </c>
      <c r="H784" s="25"/>
      <c r="I784" s="44">
        <v>5</v>
      </c>
      <c r="J784" s="26">
        <f t="shared" si="36"/>
        <v>7.5</v>
      </c>
      <c r="K784" s="46">
        <f t="shared" si="37"/>
        <v>27.5</v>
      </c>
      <c r="L784" s="27" t="s">
        <v>582</v>
      </c>
    </row>
    <row r="785" spans="2:12" x14ac:dyDescent="0.25">
      <c r="B785" s="21">
        <f t="shared" si="35"/>
        <v>781</v>
      </c>
      <c r="C785" s="22" t="s">
        <v>389</v>
      </c>
      <c r="D785" s="23" t="s">
        <v>1594</v>
      </c>
      <c r="E785" s="22" t="s">
        <v>31</v>
      </c>
      <c r="F785" s="23"/>
      <c r="G785" s="24" t="s">
        <v>1599</v>
      </c>
      <c r="H785" s="25"/>
      <c r="I785" s="44">
        <v>17</v>
      </c>
      <c r="J785" s="26">
        <f t="shared" si="36"/>
        <v>25.5</v>
      </c>
      <c r="K785" s="46">
        <f t="shared" si="37"/>
        <v>45.5</v>
      </c>
      <c r="L785" s="27" t="s">
        <v>582</v>
      </c>
    </row>
    <row r="786" spans="2:12" x14ac:dyDescent="0.25">
      <c r="B786" s="21">
        <f t="shared" si="35"/>
        <v>782</v>
      </c>
      <c r="C786" s="51" t="s">
        <v>1975</v>
      </c>
      <c r="D786" s="30" t="s">
        <v>1638</v>
      </c>
      <c r="E786" s="48" t="s">
        <v>376</v>
      </c>
      <c r="F786" s="52"/>
      <c r="G786" s="65" t="s">
        <v>2001</v>
      </c>
      <c r="H786" s="52"/>
      <c r="I786" s="54">
        <v>28</v>
      </c>
      <c r="J786" s="54">
        <f t="shared" si="36"/>
        <v>42</v>
      </c>
      <c r="K786" s="60">
        <f t="shared" si="37"/>
        <v>62</v>
      </c>
      <c r="L786" s="53" t="s">
        <v>587</v>
      </c>
    </row>
    <row r="787" spans="2:12" x14ac:dyDescent="0.25">
      <c r="B787" s="21">
        <f t="shared" si="35"/>
        <v>783</v>
      </c>
      <c r="C787" s="51" t="s">
        <v>1975</v>
      </c>
      <c r="D787" s="30" t="s">
        <v>1638</v>
      </c>
      <c r="E787" s="48" t="s">
        <v>1983</v>
      </c>
      <c r="F787" s="52"/>
      <c r="G787" s="65" t="s">
        <v>2002</v>
      </c>
      <c r="H787" s="52"/>
      <c r="I787" s="54">
        <v>29</v>
      </c>
      <c r="J787" s="54">
        <f t="shared" si="36"/>
        <v>43.5</v>
      </c>
      <c r="K787" s="60">
        <f t="shared" si="37"/>
        <v>63.5</v>
      </c>
      <c r="L787" s="53" t="s">
        <v>587</v>
      </c>
    </row>
    <row r="788" spans="2:12" x14ac:dyDescent="0.25">
      <c r="B788" s="21">
        <f t="shared" si="35"/>
        <v>784</v>
      </c>
      <c r="C788" s="22" t="s">
        <v>652</v>
      </c>
      <c r="D788" s="23" t="s">
        <v>1600</v>
      </c>
      <c r="E788" s="22" t="s">
        <v>1601</v>
      </c>
      <c r="F788" s="23"/>
      <c r="G788" s="24" t="s">
        <v>1602</v>
      </c>
      <c r="H788" s="25"/>
      <c r="I788" s="44">
        <v>18</v>
      </c>
      <c r="J788" s="26">
        <f t="shared" si="36"/>
        <v>27</v>
      </c>
      <c r="K788" s="46">
        <f t="shared" si="37"/>
        <v>47</v>
      </c>
      <c r="L788" s="27" t="s">
        <v>586</v>
      </c>
    </row>
    <row r="789" spans="2:12" x14ac:dyDescent="0.25">
      <c r="B789" s="21">
        <f t="shared" si="35"/>
        <v>785</v>
      </c>
      <c r="C789" s="66" t="s">
        <v>652</v>
      </c>
      <c r="D789" s="67" t="s">
        <v>1600</v>
      </c>
      <c r="E789" s="72" t="s">
        <v>216</v>
      </c>
      <c r="F789" s="69"/>
      <c r="G789" s="70" t="s">
        <v>2024</v>
      </c>
      <c r="H789" s="69"/>
      <c r="I789" s="62">
        <v>21</v>
      </c>
      <c r="J789" s="63">
        <f t="shared" si="36"/>
        <v>31.5</v>
      </c>
      <c r="K789" s="75">
        <f t="shared" si="37"/>
        <v>51.5</v>
      </c>
      <c r="L789" s="71" t="s">
        <v>586</v>
      </c>
    </row>
    <row r="790" spans="2:12" x14ac:dyDescent="0.25">
      <c r="B790" s="21">
        <f t="shared" si="35"/>
        <v>786</v>
      </c>
      <c r="C790" s="66" t="s">
        <v>652</v>
      </c>
      <c r="D790" s="67" t="s">
        <v>1600</v>
      </c>
      <c r="E790" s="72" t="s">
        <v>1181</v>
      </c>
      <c r="F790" s="69"/>
      <c r="G790" s="70" t="s">
        <v>2025</v>
      </c>
      <c r="H790" s="69"/>
      <c r="I790" s="62">
        <v>19</v>
      </c>
      <c r="J790" s="63">
        <f t="shared" si="36"/>
        <v>28.5</v>
      </c>
      <c r="K790" s="75">
        <f t="shared" si="37"/>
        <v>48.5</v>
      </c>
      <c r="L790" s="71" t="s">
        <v>586</v>
      </c>
    </row>
    <row r="791" spans="2:12" x14ac:dyDescent="0.25">
      <c r="B791" s="21">
        <f t="shared" si="35"/>
        <v>787</v>
      </c>
      <c r="C791" s="74" t="s">
        <v>652</v>
      </c>
      <c r="D791" s="67" t="s">
        <v>1600</v>
      </c>
      <c r="E791" s="72" t="s">
        <v>1984</v>
      </c>
      <c r="F791" s="69"/>
      <c r="G791" s="70" t="s">
        <v>2026</v>
      </c>
      <c r="H791" s="69"/>
      <c r="I791" s="62">
        <v>22</v>
      </c>
      <c r="J791" s="63">
        <f t="shared" si="36"/>
        <v>33</v>
      </c>
      <c r="K791" s="75">
        <f t="shared" si="37"/>
        <v>53</v>
      </c>
      <c r="L791" s="71" t="s">
        <v>586</v>
      </c>
    </row>
    <row r="792" spans="2:12" x14ac:dyDescent="0.25">
      <c r="B792" s="21">
        <f t="shared" ref="B792:B855" si="38">B791+1</f>
        <v>788</v>
      </c>
      <c r="C792" s="74" t="s">
        <v>653</v>
      </c>
      <c r="D792" s="23" t="s">
        <v>1603</v>
      </c>
      <c r="E792" s="22" t="s">
        <v>131</v>
      </c>
      <c r="F792" s="23"/>
      <c r="G792" s="24" t="s">
        <v>1604</v>
      </c>
      <c r="H792" s="25"/>
      <c r="I792" s="44">
        <v>246</v>
      </c>
      <c r="J792" s="26">
        <f t="shared" si="36"/>
        <v>147.6</v>
      </c>
      <c r="K792" s="46">
        <f t="shared" si="37"/>
        <v>627.6</v>
      </c>
      <c r="L792" s="27" t="s">
        <v>586</v>
      </c>
    </row>
    <row r="793" spans="2:12" x14ac:dyDescent="0.25">
      <c r="B793" s="21">
        <f t="shared" si="38"/>
        <v>789</v>
      </c>
      <c r="C793" s="22" t="s">
        <v>433</v>
      </c>
      <c r="D793" s="23" t="s">
        <v>1605</v>
      </c>
      <c r="E793" s="22" t="s">
        <v>0</v>
      </c>
      <c r="F793" s="23"/>
      <c r="G793" s="24" t="s">
        <v>1606</v>
      </c>
      <c r="H793" s="25"/>
      <c r="I793" s="44">
        <v>1</v>
      </c>
      <c r="J793" s="26">
        <f t="shared" si="36"/>
        <v>1.5</v>
      </c>
      <c r="K793" s="46">
        <f t="shared" si="37"/>
        <v>21.5</v>
      </c>
      <c r="L793" s="27" t="s">
        <v>586</v>
      </c>
    </row>
    <row r="794" spans="2:12" x14ac:dyDescent="0.25">
      <c r="B794" s="21">
        <f t="shared" si="38"/>
        <v>790</v>
      </c>
      <c r="C794" s="22" t="s">
        <v>332</v>
      </c>
      <c r="D794" s="23" t="s">
        <v>1607</v>
      </c>
      <c r="E794" s="22" t="s">
        <v>15</v>
      </c>
      <c r="F794" s="23"/>
      <c r="G794" s="24" t="s">
        <v>1608</v>
      </c>
      <c r="H794" s="25"/>
      <c r="I794" s="44">
        <v>3.5</v>
      </c>
      <c r="J794" s="26">
        <f t="shared" si="36"/>
        <v>5.25</v>
      </c>
      <c r="K794" s="46">
        <f t="shared" si="37"/>
        <v>25.25</v>
      </c>
      <c r="L794" s="27" t="s">
        <v>582</v>
      </c>
    </row>
    <row r="795" spans="2:12" x14ac:dyDescent="0.25">
      <c r="B795" s="21">
        <f t="shared" si="38"/>
        <v>791</v>
      </c>
      <c r="C795" s="22" t="s">
        <v>332</v>
      </c>
      <c r="D795" s="23" t="s">
        <v>1607</v>
      </c>
      <c r="E795" s="22" t="s">
        <v>80</v>
      </c>
      <c r="F795" s="23"/>
      <c r="G795" s="24" t="s">
        <v>1609</v>
      </c>
      <c r="H795" s="25"/>
      <c r="I795" s="44">
        <v>4.5</v>
      </c>
      <c r="J795" s="26">
        <f t="shared" si="36"/>
        <v>6.75</v>
      </c>
      <c r="K795" s="46">
        <f t="shared" si="37"/>
        <v>26.75</v>
      </c>
      <c r="L795" s="27" t="s">
        <v>582</v>
      </c>
    </row>
    <row r="796" spans="2:12" x14ac:dyDescent="0.25">
      <c r="B796" s="21">
        <f t="shared" si="38"/>
        <v>792</v>
      </c>
      <c r="C796" s="22" t="s">
        <v>332</v>
      </c>
      <c r="D796" s="23" t="s">
        <v>1607</v>
      </c>
      <c r="E796" s="22" t="s">
        <v>14</v>
      </c>
      <c r="F796" s="23"/>
      <c r="G796" s="24" t="s">
        <v>1610</v>
      </c>
      <c r="H796" s="25"/>
      <c r="I796" s="44">
        <v>25.7</v>
      </c>
      <c r="J796" s="26">
        <f t="shared" si="36"/>
        <v>38.549999999999997</v>
      </c>
      <c r="K796" s="46">
        <f t="shared" si="37"/>
        <v>58.55</v>
      </c>
      <c r="L796" s="27" t="s">
        <v>582</v>
      </c>
    </row>
    <row r="797" spans="2:12" x14ac:dyDescent="0.25">
      <c r="B797" s="21">
        <f t="shared" si="38"/>
        <v>793</v>
      </c>
      <c r="C797" s="22" t="s">
        <v>332</v>
      </c>
      <c r="D797" s="23" t="s">
        <v>1607</v>
      </c>
      <c r="E797" s="29" t="s">
        <v>78</v>
      </c>
      <c r="F797" s="23"/>
      <c r="G797" s="24" t="s">
        <v>1611</v>
      </c>
      <c r="H797" s="25"/>
      <c r="I797" s="44">
        <v>2</v>
      </c>
      <c r="J797" s="26">
        <f t="shared" si="36"/>
        <v>3</v>
      </c>
      <c r="K797" s="46">
        <f t="shared" si="37"/>
        <v>23</v>
      </c>
      <c r="L797" s="27" t="s">
        <v>582</v>
      </c>
    </row>
    <row r="798" spans="2:12" x14ac:dyDescent="0.25">
      <c r="B798" s="21">
        <f t="shared" si="38"/>
        <v>794</v>
      </c>
      <c r="C798" s="22" t="s">
        <v>332</v>
      </c>
      <c r="D798" s="23" t="s">
        <v>1607</v>
      </c>
      <c r="E798" s="22" t="s">
        <v>31</v>
      </c>
      <c r="F798" s="23"/>
      <c r="G798" s="24" t="s">
        <v>1612</v>
      </c>
      <c r="H798" s="25"/>
      <c r="I798" s="44">
        <v>10.8</v>
      </c>
      <c r="J798" s="26">
        <f t="shared" si="36"/>
        <v>16.200000000000003</v>
      </c>
      <c r="K798" s="46">
        <f t="shared" si="37"/>
        <v>36.200000000000003</v>
      </c>
      <c r="L798" s="27" t="s">
        <v>582</v>
      </c>
    </row>
    <row r="799" spans="2:12" x14ac:dyDescent="0.25">
      <c r="B799" s="21">
        <f t="shared" si="38"/>
        <v>795</v>
      </c>
      <c r="C799" s="22" t="s">
        <v>332</v>
      </c>
      <c r="D799" s="23" t="s">
        <v>1607</v>
      </c>
      <c r="E799" s="22" t="s">
        <v>27</v>
      </c>
      <c r="F799" s="23"/>
      <c r="G799" s="24" t="s">
        <v>1613</v>
      </c>
      <c r="H799" s="25"/>
      <c r="I799" s="44">
        <v>11.1</v>
      </c>
      <c r="J799" s="26">
        <f t="shared" si="36"/>
        <v>16.649999999999999</v>
      </c>
      <c r="K799" s="46">
        <f t="shared" si="37"/>
        <v>36.65</v>
      </c>
      <c r="L799" s="27" t="s">
        <v>582</v>
      </c>
    </row>
    <row r="800" spans="2:12" x14ac:dyDescent="0.25">
      <c r="B800" s="21">
        <f t="shared" si="38"/>
        <v>796</v>
      </c>
      <c r="C800" s="22" t="s">
        <v>276</v>
      </c>
      <c r="D800" s="23" t="s">
        <v>1614</v>
      </c>
      <c r="E800" s="29" t="s">
        <v>277</v>
      </c>
      <c r="F800" s="23"/>
      <c r="G800" s="24" t="s">
        <v>1615</v>
      </c>
      <c r="H800" s="25"/>
      <c r="I800" s="44">
        <v>3</v>
      </c>
      <c r="J800" s="26">
        <f t="shared" si="36"/>
        <v>4.5</v>
      </c>
      <c r="K800" s="46">
        <f t="shared" si="37"/>
        <v>24.5</v>
      </c>
      <c r="L800" s="27" t="s">
        <v>582</v>
      </c>
    </row>
    <row r="801" spans="2:12" x14ac:dyDescent="0.25">
      <c r="B801" s="21">
        <f t="shared" si="38"/>
        <v>797</v>
      </c>
      <c r="C801" s="22" t="s">
        <v>250</v>
      </c>
      <c r="D801" s="23" t="s">
        <v>905</v>
      </c>
      <c r="E801" s="29" t="s">
        <v>533</v>
      </c>
      <c r="F801" s="23"/>
      <c r="G801" s="24" t="s">
        <v>1616</v>
      </c>
      <c r="H801" s="25"/>
      <c r="I801" s="44">
        <v>2</v>
      </c>
      <c r="J801" s="26">
        <f t="shared" si="36"/>
        <v>3</v>
      </c>
      <c r="K801" s="46">
        <f t="shared" si="37"/>
        <v>23</v>
      </c>
      <c r="L801" s="27" t="s">
        <v>587</v>
      </c>
    </row>
    <row r="802" spans="2:12" x14ac:dyDescent="0.25">
      <c r="B802" s="21">
        <f t="shared" si="38"/>
        <v>798</v>
      </c>
      <c r="C802" s="22" t="s">
        <v>654</v>
      </c>
      <c r="D802" s="23" t="s">
        <v>1617</v>
      </c>
      <c r="E802" s="22" t="s">
        <v>14</v>
      </c>
      <c r="F802" s="23"/>
      <c r="G802" s="24" t="s">
        <v>1618</v>
      </c>
      <c r="H802" s="25"/>
      <c r="I802" s="44">
        <v>25.7</v>
      </c>
      <c r="J802" s="26">
        <f t="shared" si="36"/>
        <v>38.549999999999997</v>
      </c>
      <c r="K802" s="46">
        <f t="shared" si="37"/>
        <v>58.55</v>
      </c>
      <c r="L802" s="27" t="s">
        <v>582</v>
      </c>
    </row>
    <row r="803" spans="2:12" x14ac:dyDescent="0.25">
      <c r="B803" s="21">
        <f t="shared" si="38"/>
        <v>799</v>
      </c>
      <c r="C803" s="22" t="s">
        <v>654</v>
      </c>
      <c r="D803" s="23" t="s">
        <v>1617</v>
      </c>
      <c r="E803" s="22" t="s">
        <v>10</v>
      </c>
      <c r="F803" s="23"/>
      <c r="G803" s="24" t="s">
        <v>1619</v>
      </c>
      <c r="H803" s="25"/>
      <c r="I803" s="44">
        <v>9</v>
      </c>
      <c r="J803" s="26">
        <f t="shared" si="36"/>
        <v>13.5</v>
      </c>
      <c r="K803" s="46">
        <f t="shared" si="37"/>
        <v>33.5</v>
      </c>
      <c r="L803" s="27" t="s">
        <v>582</v>
      </c>
    </row>
    <row r="804" spans="2:12" x14ac:dyDescent="0.25">
      <c r="B804" s="21">
        <f t="shared" si="38"/>
        <v>800</v>
      </c>
      <c r="C804" s="22" t="s">
        <v>654</v>
      </c>
      <c r="D804" s="23" t="s">
        <v>1617</v>
      </c>
      <c r="E804" s="22" t="s">
        <v>304</v>
      </c>
      <c r="F804" s="23"/>
      <c r="G804" s="24" t="s">
        <v>1620</v>
      </c>
      <c r="H804" s="25"/>
      <c r="I804" s="44">
        <v>4.0062178914590003</v>
      </c>
      <c r="J804" s="26">
        <f t="shared" si="36"/>
        <v>6.0093268371885005</v>
      </c>
      <c r="K804" s="46">
        <f t="shared" si="37"/>
        <v>26.0093268371885</v>
      </c>
      <c r="L804" s="27" t="s">
        <v>582</v>
      </c>
    </row>
    <row r="805" spans="2:12" x14ac:dyDescent="0.25">
      <c r="B805" s="21">
        <f t="shared" si="38"/>
        <v>801</v>
      </c>
      <c r="C805" s="22" t="s">
        <v>654</v>
      </c>
      <c r="D805" s="23" t="s">
        <v>1617</v>
      </c>
      <c r="E805" s="22" t="s">
        <v>149</v>
      </c>
      <c r="F805" s="23"/>
      <c r="G805" s="24" t="s">
        <v>1621</v>
      </c>
      <c r="H805" s="25"/>
      <c r="I805" s="44">
        <v>42.838451756628999</v>
      </c>
      <c r="J805" s="26">
        <f t="shared" si="36"/>
        <v>36.718672934253426</v>
      </c>
      <c r="K805" s="46">
        <f t="shared" si="37"/>
        <v>56.718672934253426</v>
      </c>
      <c r="L805" s="27" t="s">
        <v>582</v>
      </c>
    </row>
    <row r="806" spans="2:12" x14ac:dyDescent="0.25">
      <c r="B806" s="21">
        <f t="shared" si="38"/>
        <v>802</v>
      </c>
      <c r="C806" s="22" t="s">
        <v>654</v>
      </c>
      <c r="D806" s="23" t="s">
        <v>1617</v>
      </c>
      <c r="E806" s="22" t="s">
        <v>378</v>
      </c>
      <c r="F806" s="23"/>
      <c r="G806" s="24" t="s">
        <v>1622</v>
      </c>
      <c r="H806" s="25"/>
      <c r="I806" s="44">
        <v>13.46606282398</v>
      </c>
      <c r="J806" s="26">
        <f t="shared" si="36"/>
        <v>20.199094235970001</v>
      </c>
      <c r="K806" s="46">
        <f t="shared" si="37"/>
        <v>40.199094235970001</v>
      </c>
      <c r="L806" s="27" t="s">
        <v>582</v>
      </c>
    </row>
    <row r="807" spans="2:12" x14ac:dyDescent="0.25">
      <c r="B807" s="21">
        <f t="shared" si="38"/>
        <v>803</v>
      </c>
      <c r="C807" s="22" t="s">
        <v>654</v>
      </c>
      <c r="D807" s="23" t="s">
        <v>1617</v>
      </c>
      <c r="E807" s="22" t="s">
        <v>90</v>
      </c>
      <c r="F807" s="23"/>
      <c r="G807" s="24" t="s">
        <v>1623</v>
      </c>
      <c r="H807" s="25"/>
      <c r="I807" s="44">
        <v>3.6</v>
      </c>
      <c r="J807" s="26">
        <f t="shared" si="36"/>
        <v>5.3999999999999995</v>
      </c>
      <c r="K807" s="46">
        <f t="shared" si="37"/>
        <v>25.4</v>
      </c>
      <c r="L807" s="27" t="s">
        <v>582</v>
      </c>
    </row>
    <row r="808" spans="2:12" x14ac:dyDescent="0.25">
      <c r="B808" s="21">
        <f t="shared" si="38"/>
        <v>804</v>
      </c>
      <c r="C808" s="22" t="s">
        <v>654</v>
      </c>
      <c r="D808" s="23" t="s">
        <v>1617</v>
      </c>
      <c r="E808" s="22" t="s">
        <v>123</v>
      </c>
      <c r="F808" s="23"/>
      <c r="G808" s="24" t="s">
        <v>1625</v>
      </c>
      <c r="H808" s="25"/>
      <c r="I808" s="44">
        <v>31.4</v>
      </c>
      <c r="J808" s="26">
        <f t="shared" si="36"/>
        <v>47.099999999999994</v>
      </c>
      <c r="K808" s="46">
        <f t="shared" si="37"/>
        <v>67.099999999999994</v>
      </c>
      <c r="L808" s="27" t="s">
        <v>582</v>
      </c>
    </row>
    <row r="809" spans="2:12" x14ac:dyDescent="0.25">
      <c r="B809" s="21">
        <f t="shared" si="38"/>
        <v>805</v>
      </c>
      <c r="C809" s="22" t="s">
        <v>654</v>
      </c>
      <c r="D809" s="23" t="s">
        <v>1617</v>
      </c>
      <c r="E809" s="22" t="s">
        <v>546</v>
      </c>
      <c r="F809" s="23"/>
      <c r="G809" s="24" t="s">
        <v>1626</v>
      </c>
      <c r="H809" s="25"/>
      <c r="I809" s="44">
        <v>11.25486205498</v>
      </c>
      <c r="J809" s="26">
        <f t="shared" si="36"/>
        <v>16.882293082469999</v>
      </c>
      <c r="K809" s="46">
        <f t="shared" si="37"/>
        <v>36.882293082469999</v>
      </c>
      <c r="L809" s="27" t="s">
        <v>582</v>
      </c>
    </row>
    <row r="810" spans="2:12" x14ac:dyDescent="0.25">
      <c r="B810" s="21">
        <f t="shared" si="38"/>
        <v>806</v>
      </c>
      <c r="C810" s="22" t="s">
        <v>654</v>
      </c>
      <c r="D810" s="23" t="s">
        <v>1617</v>
      </c>
      <c r="E810" s="22" t="s">
        <v>547</v>
      </c>
      <c r="F810" s="23"/>
      <c r="G810" s="24" t="s">
        <v>1627</v>
      </c>
      <c r="H810" s="25"/>
      <c r="I810" s="44">
        <v>4.0999999999999996</v>
      </c>
      <c r="J810" s="26">
        <f t="shared" si="36"/>
        <v>6.1499999999999995</v>
      </c>
      <c r="K810" s="46">
        <f t="shared" si="37"/>
        <v>26.15</v>
      </c>
      <c r="L810" s="27" t="s">
        <v>582</v>
      </c>
    </row>
    <row r="811" spans="2:12" x14ac:dyDescent="0.25">
      <c r="B811" s="21">
        <f t="shared" si="38"/>
        <v>807</v>
      </c>
      <c r="C811" s="22" t="s">
        <v>654</v>
      </c>
      <c r="D811" s="23" t="s">
        <v>1617</v>
      </c>
      <c r="E811" s="22" t="s">
        <v>111</v>
      </c>
      <c r="F811" s="23"/>
      <c r="G811" s="24" t="s">
        <v>1628</v>
      </c>
      <c r="H811" s="25"/>
      <c r="I811" s="44">
        <v>11.72738651195</v>
      </c>
      <c r="J811" s="26">
        <f t="shared" si="36"/>
        <v>17.591079767924999</v>
      </c>
      <c r="K811" s="46">
        <f t="shared" si="37"/>
        <v>37.591079767924995</v>
      </c>
      <c r="L811" s="27" t="s">
        <v>582</v>
      </c>
    </row>
    <row r="812" spans="2:12" x14ac:dyDescent="0.25">
      <c r="B812" s="21">
        <f t="shared" si="38"/>
        <v>808</v>
      </c>
      <c r="C812" s="22" t="s">
        <v>654</v>
      </c>
      <c r="D812" s="23" t="s">
        <v>1617</v>
      </c>
      <c r="E812" s="22" t="s">
        <v>303</v>
      </c>
      <c r="F812" s="23"/>
      <c r="G812" s="24" t="s">
        <v>1629</v>
      </c>
      <c r="H812" s="25"/>
      <c r="I812" s="44">
        <v>3.0318935652180001</v>
      </c>
      <c r="J812" s="26">
        <f t="shared" si="36"/>
        <v>4.547840347827</v>
      </c>
      <c r="K812" s="46">
        <f t="shared" si="37"/>
        <v>24.547840347826998</v>
      </c>
      <c r="L812" s="27" t="s">
        <v>582</v>
      </c>
    </row>
    <row r="813" spans="2:12" x14ac:dyDescent="0.25">
      <c r="B813" s="21">
        <f t="shared" si="38"/>
        <v>809</v>
      </c>
      <c r="C813" s="22" t="s">
        <v>654</v>
      </c>
      <c r="D813" s="23" t="s">
        <v>1617</v>
      </c>
      <c r="E813" s="22" t="s">
        <v>302</v>
      </c>
      <c r="F813" s="23"/>
      <c r="G813" s="24" t="s">
        <v>1630</v>
      </c>
      <c r="H813" s="25"/>
      <c r="I813" s="44">
        <v>13.46917759033</v>
      </c>
      <c r="J813" s="26">
        <f t="shared" si="36"/>
        <v>20.203766385494998</v>
      </c>
      <c r="K813" s="46">
        <f t="shared" si="37"/>
        <v>40.203766385495001</v>
      </c>
      <c r="L813" s="27" t="s">
        <v>582</v>
      </c>
    </row>
    <row r="814" spans="2:12" x14ac:dyDescent="0.25">
      <c r="B814" s="21">
        <f t="shared" si="38"/>
        <v>810</v>
      </c>
      <c r="C814" s="22" t="s">
        <v>654</v>
      </c>
      <c r="D814" s="23" t="s">
        <v>1617</v>
      </c>
      <c r="E814" s="22" t="s">
        <v>72</v>
      </c>
      <c r="F814" s="23"/>
      <c r="G814" s="24" t="s">
        <v>1631</v>
      </c>
      <c r="H814" s="25"/>
      <c r="I814" s="44">
        <v>3.768735259554</v>
      </c>
      <c r="J814" s="26">
        <f t="shared" si="36"/>
        <v>5.6531028893310005</v>
      </c>
      <c r="K814" s="46">
        <f t="shared" si="37"/>
        <v>25.653102889331002</v>
      </c>
      <c r="L814" s="27" t="s">
        <v>582</v>
      </c>
    </row>
    <row r="815" spans="2:12" x14ac:dyDescent="0.25">
      <c r="B815" s="21">
        <f t="shared" si="38"/>
        <v>811</v>
      </c>
      <c r="C815" s="22" t="s">
        <v>654</v>
      </c>
      <c r="D815" s="23" t="s">
        <v>1617</v>
      </c>
      <c r="E815" s="29" t="s">
        <v>412</v>
      </c>
      <c r="F815" s="23"/>
      <c r="G815" s="24" t="s">
        <v>1632</v>
      </c>
      <c r="H815" s="25"/>
      <c r="I815" s="44">
        <v>1.4</v>
      </c>
      <c r="J815" s="26">
        <f t="shared" si="36"/>
        <v>2.0999999999999996</v>
      </c>
      <c r="K815" s="46">
        <f t="shared" si="37"/>
        <v>22.1</v>
      </c>
      <c r="L815" s="27" t="s">
        <v>582</v>
      </c>
    </row>
    <row r="816" spans="2:12" x14ac:dyDescent="0.25">
      <c r="B816" s="21">
        <f t="shared" si="38"/>
        <v>812</v>
      </c>
      <c r="C816" s="22" t="s">
        <v>654</v>
      </c>
      <c r="D816" s="23" t="s">
        <v>1617</v>
      </c>
      <c r="E816" s="22" t="s">
        <v>18</v>
      </c>
      <c r="F816" s="23"/>
      <c r="G816" s="24" t="s">
        <v>1624</v>
      </c>
      <c r="H816" s="25"/>
      <c r="I816" s="44">
        <v>94.8</v>
      </c>
      <c r="J816" s="26">
        <f t="shared" si="36"/>
        <v>56.879999999999995</v>
      </c>
      <c r="K816" s="46">
        <f t="shared" si="37"/>
        <v>101.88</v>
      </c>
      <c r="L816" s="27" t="s">
        <v>582</v>
      </c>
    </row>
    <row r="817" spans="2:12" x14ac:dyDescent="0.25">
      <c r="B817" s="21">
        <f t="shared" si="38"/>
        <v>813</v>
      </c>
      <c r="C817" s="22" t="s">
        <v>654</v>
      </c>
      <c r="D817" s="23" t="s">
        <v>1617</v>
      </c>
      <c r="E817" s="22" t="s">
        <v>408</v>
      </c>
      <c r="F817" s="23"/>
      <c r="G817" s="24" t="s">
        <v>1633</v>
      </c>
      <c r="H817" s="25"/>
      <c r="I817" s="44">
        <v>111</v>
      </c>
      <c r="J817" s="26">
        <f t="shared" si="36"/>
        <v>66.600000000000009</v>
      </c>
      <c r="K817" s="46">
        <f t="shared" si="37"/>
        <v>111.60000000000001</v>
      </c>
      <c r="L817" s="27" t="s">
        <v>582</v>
      </c>
    </row>
    <row r="818" spans="2:12" x14ac:dyDescent="0.25">
      <c r="B818" s="21">
        <f t="shared" si="38"/>
        <v>814</v>
      </c>
      <c r="C818" s="22" t="s">
        <v>654</v>
      </c>
      <c r="D818" s="23" t="s">
        <v>1617</v>
      </c>
      <c r="E818" s="22" t="s">
        <v>164</v>
      </c>
      <c r="F818" s="23"/>
      <c r="G818" s="24" t="s">
        <v>1634</v>
      </c>
      <c r="H818" s="25"/>
      <c r="I818" s="44">
        <v>7.1081169156739996</v>
      </c>
      <c r="J818" s="26">
        <f t="shared" si="36"/>
        <v>10.662175373510999</v>
      </c>
      <c r="K818" s="46">
        <f t="shared" si="37"/>
        <v>30.662175373510998</v>
      </c>
      <c r="L818" s="27" t="s">
        <v>582</v>
      </c>
    </row>
    <row r="819" spans="2:12" x14ac:dyDescent="0.25">
      <c r="B819" s="21">
        <f t="shared" si="38"/>
        <v>815</v>
      </c>
      <c r="C819" s="22" t="s">
        <v>654</v>
      </c>
      <c r="D819" s="23" t="s">
        <v>1617</v>
      </c>
      <c r="E819" s="22" t="s">
        <v>309</v>
      </c>
      <c r="F819" s="23"/>
      <c r="G819" s="24" t="s">
        <v>1635</v>
      </c>
      <c r="H819" s="25"/>
      <c r="I819" s="44">
        <v>44.275376845741</v>
      </c>
      <c r="J819" s="26">
        <f t="shared" si="36"/>
        <v>37.950323010635145</v>
      </c>
      <c r="K819" s="46">
        <f t="shared" si="37"/>
        <v>57.950323010635145</v>
      </c>
      <c r="L819" s="27" t="s">
        <v>582</v>
      </c>
    </row>
    <row r="820" spans="2:12" x14ac:dyDescent="0.25">
      <c r="B820" s="21">
        <f t="shared" si="38"/>
        <v>816</v>
      </c>
      <c r="C820" s="22" t="s">
        <v>654</v>
      </c>
      <c r="D820" s="23" t="s">
        <v>1617</v>
      </c>
      <c r="E820" s="22" t="s">
        <v>27</v>
      </c>
      <c r="F820" s="23"/>
      <c r="G820" s="24" t="s">
        <v>1636</v>
      </c>
      <c r="H820" s="25"/>
      <c r="I820" s="44">
        <v>11.476171399709999</v>
      </c>
      <c r="J820" s="26">
        <f t="shared" si="36"/>
        <v>17.214257099565</v>
      </c>
      <c r="K820" s="46">
        <f t="shared" si="37"/>
        <v>37.214257099565003</v>
      </c>
      <c r="L820" s="27" t="s">
        <v>582</v>
      </c>
    </row>
    <row r="821" spans="2:12" x14ac:dyDescent="0.25">
      <c r="B821" s="21">
        <f t="shared" si="38"/>
        <v>817</v>
      </c>
      <c r="C821" s="22" t="s">
        <v>654</v>
      </c>
      <c r="D821" s="23" t="s">
        <v>1617</v>
      </c>
      <c r="E821" s="22" t="s">
        <v>79</v>
      </c>
      <c r="F821" s="23"/>
      <c r="G821" s="24" t="s">
        <v>1637</v>
      </c>
      <c r="H821" s="25"/>
      <c r="I821" s="44">
        <v>25.2</v>
      </c>
      <c r="J821" s="26">
        <f t="shared" si="36"/>
        <v>37.799999999999997</v>
      </c>
      <c r="K821" s="46">
        <f t="shared" si="37"/>
        <v>57.8</v>
      </c>
      <c r="L821" s="27" t="s">
        <v>582</v>
      </c>
    </row>
    <row r="822" spans="2:12" x14ac:dyDescent="0.25">
      <c r="B822" s="21">
        <f t="shared" si="38"/>
        <v>818</v>
      </c>
      <c r="C822" s="22" t="s">
        <v>434</v>
      </c>
      <c r="D822" s="23" t="s">
        <v>1638</v>
      </c>
      <c r="E822" s="22" t="s">
        <v>17</v>
      </c>
      <c r="F822" s="23"/>
      <c r="G822" s="24" t="s">
        <v>1639</v>
      </c>
      <c r="H822" s="25"/>
      <c r="I822" s="44">
        <v>4.5</v>
      </c>
      <c r="J822" s="26">
        <f t="shared" si="36"/>
        <v>6.75</v>
      </c>
      <c r="K822" s="46">
        <f t="shared" si="37"/>
        <v>26.75</v>
      </c>
      <c r="L822" s="27" t="s">
        <v>587</v>
      </c>
    </row>
    <row r="823" spans="2:12" x14ac:dyDescent="0.25">
      <c r="B823" s="21">
        <f t="shared" si="38"/>
        <v>819</v>
      </c>
      <c r="C823" s="22" t="s">
        <v>655</v>
      </c>
      <c r="D823" s="23" t="s">
        <v>1640</v>
      </c>
      <c r="E823" s="22" t="s">
        <v>15</v>
      </c>
      <c r="F823" s="23"/>
      <c r="G823" s="24" t="s">
        <v>1641</v>
      </c>
      <c r="H823" s="25"/>
      <c r="I823" s="44">
        <v>19.701571634779999</v>
      </c>
      <c r="J823" s="26">
        <f t="shared" si="36"/>
        <v>29.55235745217</v>
      </c>
      <c r="K823" s="46">
        <f t="shared" si="37"/>
        <v>49.55235745217</v>
      </c>
      <c r="L823" s="27" t="s">
        <v>582</v>
      </c>
    </row>
    <row r="824" spans="2:12" x14ac:dyDescent="0.25">
      <c r="B824" s="21">
        <f t="shared" si="38"/>
        <v>820</v>
      </c>
      <c r="C824" s="22" t="s">
        <v>655</v>
      </c>
      <c r="D824" s="23" t="s">
        <v>1640</v>
      </c>
      <c r="E824" s="22" t="s">
        <v>14</v>
      </c>
      <c r="F824" s="23"/>
      <c r="G824" s="24" t="s">
        <v>1642</v>
      </c>
      <c r="H824" s="25"/>
      <c r="I824" s="44">
        <v>17.7</v>
      </c>
      <c r="J824" s="26">
        <f t="shared" si="36"/>
        <v>26.55</v>
      </c>
      <c r="K824" s="46">
        <f t="shared" si="37"/>
        <v>46.55</v>
      </c>
      <c r="L824" s="27" t="s">
        <v>582</v>
      </c>
    </row>
    <row r="825" spans="2:12" x14ac:dyDescent="0.25">
      <c r="B825" s="21">
        <f t="shared" si="38"/>
        <v>821</v>
      </c>
      <c r="C825" s="22" t="s">
        <v>655</v>
      </c>
      <c r="D825" s="23" t="s">
        <v>1640</v>
      </c>
      <c r="E825" s="22" t="s">
        <v>146</v>
      </c>
      <c r="F825" s="23"/>
      <c r="G825" s="24" t="s">
        <v>1643</v>
      </c>
      <c r="H825" s="25"/>
      <c r="I825" s="44">
        <v>18</v>
      </c>
      <c r="J825" s="26">
        <f t="shared" si="36"/>
        <v>27</v>
      </c>
      <c r="K825" s="46">
        <f t="shared" si="37"/>
        <v>47</v>
      </c>
      <c r="L825" s="27" t="s">
        <v>582</v>
      </c>
    </row>
    <row r="826" spans="2:12" x14ac:dyDescent="0.25">
      <c r="B826" s="21">
        <f t="shared" si="38"/>
        <v>822</v>
      </c>
      <c r="C826" s="22" t="s">
        <v>655</v>
      </c>
      <c r="D826" s="23" t="s">
        <v>1640</v>
      </c>
      <c r="E826" s="22" t="s">
        <v>82</v>
      </c>
      <c r="F826" s="23"/>
      <c r="G826" s="24" t="s">
        <v>1644</v>
      </c>
      <c r="H826" s="25"/>
      <c r="I826" s="44">
        <v>7.0704538032849999</v>
      </c>
      <c r="J826" s="26">
        <f t="shared" si="36"/>
        <v>10.605680704927499</v>
      </c>
      <c r="K826" s="46">
        <f t="shared" si="37"/>
        <v>30.605680704927501</v>
      </c>
      <c r="L826" s="27" t="s">
        <v>582</v>
      </c>
    </row>
    <row r="827" spans="2:12" x14ac:dyDescent="0.25">
      <c r="B827" s="21">
        <f t="shared" si="38"/>
        <v>823</v>
      </c>
      <c r="C827" s="22" t="s">
        <v>655</v>
      </c>
      <c r="D827" s="23" t="s">
        <v>1640</v>
      </c>
      <c r="E827" s="22" t="s">
        <v>725</v>
      </c>
      <c r="F827" s="23"/>
      <c r="G827" s="24" t="s">
        <v>1645</v>
      </c>
      <c r="H827" s="25"/>
      <c r="I827" s="44">
        <v>6.2</v>
      </c>
      <c r="J827" s="26">
        <f t="shared" si="36"/>
        <v>9.3000000000000007</v>
      </c>
      <c r="K827" s="46">
        <f t="shared" si="37"/>
        <v>29.3</v>
      </c>
      <c r="L827" s="27" t="s">
        <v>582</v>
      </c>
    </row>
    <row r="828" spans="2:12" x14ac:dyDescent="0.25">
      <c r="B828" s="21">
        <f t="shared" si="38"/>
        <v>824</v>
      </c>
      <c r="C828" s="22" t="s">
        <v>655</v>
      </c>
      <c r="D828" s="23" t="s">
        <v>1640</v>
      </c>
      <c r="E828" s="22" t="s">
        <v>31</v>
      </c>
      <c r="F828" s="23"/>
      <c r="G828" s="24" t="s">
        <v>1646</v>
      </c>
      <c r="H828" s="25"/>
      <c r="I828" s="44">
        <v>23.933465065139998</v>
      </c>
      <c r="J828" s="26">
        <f t="shared" si="36"/>
        <v>35.900197597709997</v>
      </c>
      <c r="K828" s="46">
        <f t="shared" si="37"/>
        <v>55.900197597709997</v>
      </c>
      <c r="L828" s="27" t="s">
        <v>582</v>
      </c>
    </row>
    <row r="829" spans="2:12" x14ac:dyDescent="0.25">
      <c r="B829" s="21">
        <f t="shared" si="38"/>
        <v>825</v>
      </c>
      <c r="C829" s="22" t="s">
        <v>656</v>
      </c>
      <c r="D829" s="23" t="s">
        <v>1647</v>
      </c>
      <c r="E829" s="22" t="s">
        <v>27</v>
      </c>
      <c r="F829" s="23"/>
      <c r="G829" s="24" t="s">
        <v>1648</v>
      </c>
      <c r="H829" s="25"/>
      <c r="I829" s="44">
        <v>5</v>
      </c>
      <c r="J829" s="26">
        <f t="shared" si="36"/>
        <v>7.5</v>
      </c>
      <c r="K829" s="46">
        <f t="shared" si="37"/>
        <v>27.5</v>
      </c>
      <c r="L829" s="27" t="s">
        <v>582</v>
      </c>
    </row>
    <row r="830" spans="2:12" x14ac:dyDescent="0.25">
      <c r="B830" s="21">
        <f t="shared" si="38"/>
        <v>826</v>
      </c>
      <c r="C830" s="22" t="s">
        <v>657</v>
      </c>
      <c r="D830" s="23" t="s">
        <v>1649</v>
      </c>
      <c r="E830" s="22" t="s">
        <v>149</v>
      </c>
      <c r="F830" s="23"/>
      <c r="G830" s="24" t="s">
        <v>1650</v>
      </c>
      <c r="H830" s="25"/>
      <c r="I830" s="44">
        <v>4.4482748628059996</v>
      </c>
      <c r="J830" s="26">
        <f t="shared" si="36"/>
        <v>6.6724122942089998</v>
      </c>
      <c r="K830" s="46">
        <f t="shared" si="37"/>
        <v>26.672412294209</v>
      </c>
      <c r="L830" s="27" t="s">
        <v>594</v>
      </c>
    </row>
    <row r="831" spans="2:12" x14ac:dyDescent="0.25">
      <c r="B831" s="21">
        <f t="shared" si="38"/>
        <v>827</v>
      </c>
      <c r="C831" s="22" t="s">
        <v>602</v>
      </c>
      <c r="D831" s="23" t="s">
        <v>1651</v>
      </c>
      <c r="E831" s="22" t="s">
        <v>8</v>
      </c>
      <c r="F831" s="23"/>
      <c r="G831" s="24" t="s">
        <v>2023</v>
      </c>
      <c r="H831" s="25"/>
      <c r="I831" s="44">
        <v>1.8581504454536</v>
      </c>
      <c r="J831" s="26">
        <f t="shared" si="36"/>
        <v>2.7872256681803997</v>
      </c>
      <c r="K831" s="46">
        <f t="shared" si="37"/>
        <v>22.787225668180401</v>
      </c>
      <c r="L831" s="27" t="s">
        <v>587</v>
      </c>
    </row>
    <row r="832" spans="2:12" x14ac:dyDescent="0.25">
      <c r="B832" s="21">
        <f t="shared" si="38"/>
        <v>828</v>
      </c>
      <c r="C832" s="22" t="s">
        <v>658</v>
      </c>
      <c r="D832" s="23" t="s">
        <v>1652</v>
      </c>
      <c r="E832" s="22" t="s">
        <v>504</v>
      </c>
      <c r="F832" s="23"/>
      <c r="G832" s="24" t="s">
        <v>1653</v>
      </c>
      <c r="H832" s="25"/>
      <c r="I832" s="44">
        <v>1.3</v>
      </c>
      <c r="J832" s="26">
        <f t="shared" si="36"/>
        <v>1.9500000000000002</v>
      </c>
      <c r="K832" s="46">
        <f t="shared" si="37"/>
        <v>21.95</v>
      </c>
      <c r="L832" s="27" t="s">
        <v>586</v>
      </c>
    </row>
    <row r="833" spans="2:12" x14ac:dyDescent="0.25">
      <c r="B833" s="21">
        <f t="shared" si="38"/>
        <v>829</v>
      </c>
      <c r="C833" s="22" t="s">
        <v>658</v>
      </c>
      <c r="D833" s="23" t="s">
        <v>1652</v>
      </c>
      <c r="E833" s="22" t="s">
        <v>167</v>
      </c>
      <c r="F833" s="23"/>
      <c r="G833" s="24" t="s">
        <v>1654</v>
      </c>
      <c r="H833" s="25"/>
      <c r="I833" s="44">
        <v>79.599999999999994</v>
      </c>
      <c r="J833" s="26">
        <f t="shared" si="36"/>
        <v>47.76</v>
      </c>
      <c r="K833" s="46">
        <f t="shared" si="37"/>
        <v>92.759999999999991</v>
      </c>
      <c r="L833" s="27" t="s">
        <v>586</v>
      </c>
    </row>
    <row r="834" spans="2:12" x14ac:dyDescent="0.25">
      <c r="B834" s="21">
        <f t="shared" si="38"/>
        <v>830</v>
      </c>
      <c r="C834" s="22" t="s">
        <v>658</v>
      </c>
      <c r="D834" s="23" t="s">
        <v>1652</v>
      </c>
      <c r="E834" s="22" t="s">
        <v>216</v>
      </c>
      <c r="F834" s="23"/>
      <c r="G834" s="24" t="s">
        <v>1655</v>
      </c>
      <c r="H834" s="25"/>
      <c r="I834" s="44">
        <v>45.9</v>
      </c>
      <c r="J834" s="26">
        <f t="shared" si="36"/>
        <v>39.342857142857142</v>
      </c>
      <c r="K834" s="46">
        <f t="shared" si="37"/>
        <v>59.342857142857142</v>
      </c>
      <c r="L834" s="27" t="s">
        <v>586</v>
      </c>
    </row>
    <row r="835" spans="2:12" x14ac:dyDescent="0.25">
      <c r="B835" s="21">
        <f t="shared" si="38"/>
        <v>831</v>
      </c>
      <c r="C835" s="31" t="s">
        <v>673</v>
      </c>
      <c r="D835" s="23" t="s">
        <v>1656</v>
      </c>
      <c r="E835" s="29" t="s">
        <v>162</v>
      </c>
      <c r="F835" s="23"/>
      <c r="G835" s="24" t="s">
        <v>1657</v>
      </c>
      <c r="H835" s="25"/>
      <c r="I835" s="44">
        <v>1.8</v>
      </c>
      <c r="J835" s="26">
        <f t="shared" si="36"/>
        <v>2.6999999999999997</v>
      </c>
      <c r="K835" s="46">
        <f t="shared" si="37"/>
        <v>22.7</v>
      </c>
      <c r="L835" s="27" t="s">
        <v>586</v>
      </c>
    </row>
    <row r="836" spans="2:12" x14ac:dyDescent="0.25">
      <c r="B836" s="21">
        <f t="shared" si="38"/>
        <v>832</v>
      </c>
      <c r="C836" s="22" t="s">
        <v>673</v>
      </c>
      <c r="D836" s="23" t="s">
        <v>1656</v>
      </c>
      <c r="E836" s="29" t="s">
        <v>548</v>
      </c>
      <c r="F836" s="23"/>
      <c r="G836" s="24" t="s">
        <v>1658</v>
      </c>
      <c r="H836" s="25"/>
      <c r="I836" s="44">
        <v>18</v>
      </c>
      <c r="J836" s="26">
        <f t="shared" ref="J836:J899" si="39">IF(OR(I836=40,I836&lt;40),((I836/40)*60),((IF(AND(I836&gt;40,I836&lt;61),(I836/70*60),(I836/100*60)))))</f>
        <v>27</v>
      </c>
      <c r="K836" s="46">
        <f t="shared" ref="K836:K899" si="40">IF(OR(I836=50,I836&lt;50),J836+20,IF(AND(I836&gt;50,I836&lt;150.01),J836+45,IF(AND(I836&gt;150,I836&lt;200.01),J836+240,J836+480)))</f>
        <v>47</v>
      </c>
      <c r="L836" s="27" t="s">
        <v>586</v>
      </c>
    </row>
    <row r="837" spans="2:12" x14ac:dyDescent="0.25">
      <c r="B837" s="21">
        <f t="shared" si="38"/>
        <v>833</v>
      </c>
      <c r="C837" s="22" t="s">
        <v>673</v>
      </c>
      <c r="D837" s="23" t="s">
        <v>1656</v>
      </c>
      <c r="E837" s="22" t="s">
        <v>190</v>
      </c>
      <c r="F837" s="23"/>
      <c r="G837" s="24" t="s">
        <v>1659</v>
      </c>
      <c r="H837" s="25"/>
      <c r="I837" s="44">
        <v>23.6</v>
      </c>
      <c r="J837" s="26">
        <f t="shared" si="39"/>
        <v>35.400000000000006</v>
      </c>
      <c r="K837" s="46">
        <f t="shared" si="40"/>
        <v>55.400000000000006</v>
      </c>
      <c r="L837" s="27" t="s">
        <v>586</v>
      </c>
    </row>
    <row r="838" spans="2:12" x14ac:dyDescent="0.25">
      <c r="B838" s="21">
        <f t="shared" si="38"/>
        <v>834</v>
      </c>
      <c r="C838" s="66" t="s">
        <v>673</v>
      </c>
      <c r="D838" s="67" t="s">
        <v>1656</v>
      </c>
      <c r="E838" s="73" t="s">
        <v>14</v>
      </c>
      <c r="F838" s="69"/>
      <c r="G838" s="70" t="s">
        <v>2020</v>
      </c>
      <c r="H838" s="69"/>
      <c r="I838" s="62">
        <v>27</v>
      </c>
      <c r="J838" s="62">
        <f t="shared" si="39"/>
        <v>40.5</v>
      </c>
      <c r="K838" s="64">
        <f t="shared" si="40"/>
        <v>60.5</v>
      </c>
      <c r="L838" s="71" t="s">
        <v>586</v>
      </c>
    </row>
    <row r="839" spans="2:12" x14ac:dyDescent="0.25">
      <c r="B839" s="21">
        <f t="shared" si="38"/>
        <v>835</v>
      </c>
      <c r="C839" s="66" t="s">
        <v>673</v>
      </c>
      <c r="D839" s="67" t="s">
        <v>1656</v>
      </c>
      <c r="E839" s="72" t="s">
        <v>460</v>
      </c>
      <c r="F839" s="69"/>
      <c r="G839" s="70" t="s">
        <v>2021</v>
      </c>
      <c r="H839" s="69"/>
      <c r="I839" s="62">
        <v>41</v>
      </c>
      <c r="J839" s="62">
        <f t="shared" si="39"/>
        <v>35.142857142857146</v>
      </c>
      <c r="K839" s="64">
        <f t="shared" si="40"/>
        <v>55.142857142857146</v>
      </c>
      <c r="L839" s="71" t="s">
        <v>586</v>
      </c>
    </row>
    <row r="840" spans="2:12" x14ac:dyDescent="0.25">
      <c r="B840" s="21">
        <f t="shared" si="38"/>
        <v>836</v>
      </c>
      <c r="C840" s="66" t="s">
        <v>673</v>
      </c>
      <c r="D840" s="67" t="s">
        <v>1656</v>
      </c>
      <c r="E840" s="72" t="s">
        <v>1985</v>
      </c>
      <c r="F840" s="69"/>
      <c r="G840" s="70" t="s">
        <v>2022</v>
      </c>
      <c r="H840" s="69"/>
      <c r="I840" s="62">
        <v>45</v>
      </c>
      <c r="J840" s="62">
        <f t="shared" si="39"/>
        <v>38.571428571428577</v>
      </c>
      <c r="K840" s="64">
        <f t="shared" si="40"/>
        <v>58.571428571428577</v>
      </c>
      <c r="L840" s="71" t="s">
        <v>586</v>
      </c>
    </row>
    <row r="841" spans="2:12" x14ac:dyDescent="0.25">
      <c r="B841" s="21">
        <f t="shared" si="38"/>
        <v>837</v>
      </c>
      <c r="C841" s="22" t="s">
        <v>674</v>
      </c>
      <c r="D841" s="23" t="s">
        <v>1660</v>
      </c>
      <c r="E841" s="22" t="s">
        <v>504</v>
      </c>
      <c r="F841" s="23"/>
      <c r="G841" s="24" t="s">
        <v>1661</v>
      </c>
      <c r="H841" s="25"/>
      <c r="I841" s="44">
        <v>26.9</v>
      </c>
      <c r="J841" s="26">
        <f t="shared" si="39"/>
        <v>40.35</v>
      </c>
      <c r="K841" s="46">
        <f t="shared" si="40"/>
        <v>60.35</v>
      </c>
      <c r="L841" s="27" t="s">
        <v>586</v>
      </c>
    </row>
    <row r="842" spans="2:12" x14ac:dyDescent="0.25">
      <c r="B842" s="21">
        <f t="shared" si="38"/>
        <v>838</v>
      </c>
      <c r="C842" s="22" t="s">
        <v>674</v>
      </c>
      <c r="D842" s="23" t="s">
        <v>1660</v>
      </c>
      <c r="E842" s="22" t="s">
        <v>14</v>
      </c>
      <c r="F842" s="23"/>
      <c r="G842" s="24" t="s">
        <v>1662</v>
      </c>
      <c r="H842" s="25"/>
      <c r="I842" s="44">
        <v>26</v>
      </c>
      <c r="J842" s="26">
        <f t="shared" si="39"/>
        <v>39</v>
      </c>
      <c r="K842" s="46">
        <f t="shared" si="40"/>
        <v>59</v>
      </c>
      <c r="L842" s="27" t="s">
        <v>586</v>
      </c>
    </row>
    <row r="843" spans="2:12" x14ac:dyDescent="0.25">
      <c r="B843" s="21">
        <f t="shared" si="38"/>
        <v>839</v>
      </c>
      <c r="C843" s="22" t="s">
        <v>674</v>
      </c>
      <c r="D843" s="23" t="s">
        <v>1660</v>
      </c>
      <c r="E843" s="22" t="s">
        <v>0</v>
      </c>
      <c r="F843" s="23"/>
      <c r="G843" s="24" t="s">
        <v>1663</v>
      </c>
      <c r="H843" s="25"/>
      <c r="I843" s="44">
        <v>9.5</v>
      </c>
      <c r="J843" s="26">
        <f t="shared" si="39"/>
        <v>14.25</v>
      </c>
      <c r="K843" s="46">
        <f t="shared" si="40"/>
        <v>34.25</v>
      </c>
      <c r="L843" s="27" t="s">
        <v>586</v>
      </c>
    </row>
    <row r="844" spans="2:12" x14ac:dyDescent="0.25">
      <c r="B844" s="21">
        <f t="shared" si="38"/>
        <v>840</v>
      </c>
      <c r="C844" s="22" t="s">
        <v>270</v>
      </c>
      <c r="D844" s="23" t="s">
        <v>1664</v>
      </c>
      <c r="E844" s="29" t="s">
        <v>268</v>
      </c>
      <c r="F844" s="23"/>
      <c r="G844" s="24" t="s">
        <v>1665</v>
      </c>
      <c r="H844" s="25"/>
      <c r="I844" s="44">
        <v>2.1</v>
      </c>
      <c r="J844" s="26">
        <f t="shared" si="39"/>
        <v>3.1500000000000004</v>
      </c>
      <c r="K844" s="46">
        <f t="shared" si="40"/>
        <v>23.15</v>
      </c>
      <c r="L844" s="27" t="s">
        <v>582</v>
      </c>
    </row>
    <row r="845" spans="2:12" x14ac:dyDescent="0.25">
      <c r="B845" s="21">
        <f t="shared" si="38"/>
        <v>841</v>
      </c>
      <c r="C845" s="22" t="s">
        <v>270</v>
      </c>
      <c r="D845" s="23" t="s">
        <v>1664</v>
      </c>
      <c r="E845" s="22" t="s">
        <v>81</v>
      </c>
      <c r="F845" s="23"/>
      <c r="G845" s="24" t="s">
        <v>1666</v>
      </c>
      <c r="H845" s="25"/>
      <c r="I845" s="44">
        <v>48.298787490050003</v>
      </c>
      <c r="J845" s="26">
        <f t="shared" si="39"/>
        <v>41.398960705757148</v>
      </c>
      <c r="K845" s="46">
        <f t="shared" si="40"/>
        <v>61.398960705757148</v>
      </c>
      <c r="L845" s="27" t="s">
        <v>582</v>
      </c>
    </row>
    <row r="846" spans="2:12" x14ac:dyDescent="0.25">
      <c r="B846" s="21">
        <f t="shared" si="38"/>
        <v>842</v>
      </c>
      <c r="C846" s="22" t="s">
        <v>270</v>
      </c>
      <c r="D846" s="23" t="s">
        <v>1664</v>
      </c>
      <c r="E846" s="22" t="s">
        <v>251</v>
      </c>
      <c r="F846" s="23"/>
      <c r="G846" s="24" t="s">
        <v>1667</v>
      </c>
      <c r="H846" s="25"/>
      <c r="I846" s="44">
        <v>5.2331590882040002</v>
      </c>
      <c r="J846" s="26">
        <f t="shared" si="39"/>
        <v>7.8497386323059999</v>
      </c>
      <c r="K846" s="46">
        <f t="shared" si="40"/>
        <v>27.849738632306</v>
      </c>
      <c r="L846" s="27" t="s">
        <v>582</v>
      </c>
    </row>
    <row r="847" spans="2:12" x14ac:dyDescent="0.25">
      <c r="B847" s="21">
        <f t="shared" si="38"/>
        <v>843</v>
      </c>
      <c r="C847" s="35" t="s">
        <v>565</v>
      </c>
      <c r="D847" s="23" t="s">
        <v>1668</v>
      </c>
      <c r="E847" s="22" t="s">
        <v>505</v>
      </c>
      <c r="F847" s="23"/>
      <c r="G847" s="24" t="s">
        <v>1669</v>
      </c>
      <c r="H847" s="25"/>
      <c r="I847" s="44">
        <v>0</v>
      </c>
      <c r="J847" s="26">
        <f t="shared" si="39"/>
        <v>0</v>
      </c>
      <c r="K847" s="46">
        <f t="shared" si="40"/>
        <v>20</v>
      </c>
      <c r="L847" s="27" t="s">
        <v>1159</v>
      </c>
    </row>
    <row r="848" spans="2:12" x14ac:dyDescent="0.25">
      <c r="B848" s="21">
        <f t="shared" si="38"/>
        <v>844</v>
      </c>
      <c r="C848" s="22" t="s">
        <v>565</v>
      </c>
      <c r="D848" s="23" t="s">
        <v>1668</v>
      </c>
      <c r="E848" s="22" t="s">
        <v>478</v>
      </c>
      <c r="F848" s="23"/>
      <c r="G848" s="24" t="s">
        <v>1670</v>
      </c>
      <c r="H848" s="25"/>
      <c r="I848" s="44">
        <v>12.62931282534</v>
      </c>
      <c r="J848" s="26">
        <f t="shared" si="39"/>
        <v>18.943969238009998</v>
      </c>
      <c r="K848" s="46">
        <f t="shared" si="40"/>
        <v>38.943969238009998</v>
      </c>
      <c r="L848" s="27" t="s">
        <v>1159</v>
      </c>
    </row>
    <row r="849" spans="2:12" x14ac:dyDescent="0.25">
      <c r="B849" s="21">
        <f t="shared" si="38"/>
        <v>845</v>
      </c>
      <c r="C849" s="22" t="s">
        <v>565</v>
      </c>
      <c r="D849" s="23" t="s">
        <v>1668</v>
      </c>
      <c r="E849" s="22" t="s">
        <v>606</v>
      </c>
      <c r="F849" s="23"/>
      <c r="G849" s="24" t="s">
        <v>1671</v>
      </c>
      <c r="H849" s="25"/>
      <c r="I849" s="44">
        <v>17.91763447864</v>
      </c>
      <c r="J849" s="26">
        <f t="shared" si="39"/>
        <v>26.876451717960002</v>
      </c>
      <c r="K849" s="46">
        <f t="shared" si="40"/>
        <v>46.876451717960002</v>
      </c>
      <c r="L849" s="27" t="s">
        <v>1159</v>
      </c>
    </row>
    <row r="850" spans="2:12" x14ac:dyDescent="0.25">
      <c r="B850" s="21">
        <f t="shared" si="38"/>
        <v>846</v>
      </c>
      <c r="C850" s="22" t="s">
        <v>565</v>
      </c>
      <c r="D850" s="23" t="s">
        <v>1668</v>
      </c>
      <c r="E850" s="22" t="s">
        <v>0</v>
      </c>
      <c r="F850" s="23"/>
      <c r="G850" s="24" t="s">
        <v>1672</v>
      </c>
      <c r="H850" s="25"/>
      <c r="I850" s="44">
        <v>30.10291874568</v>
      </c>
      <c r="J850" s="26">
        <f t="shared" si="39"/>
        <v>45.15437811852</v>
      </c>
      <c r="K850" s="46">
        <f t="shared" si="40"/>
        <v>65.15437811852</v>
      </c>
      <c r="L850" s="27" t="s">
        <v>1159</v>
      </c>
    </row>
    <row r="851" spans="2:12" x14ac:dyDescent="0.25">
      <c r="B851" s="21">
        <f t="shared" si="38"/>
        <v>847</v>
      </c>
      <c r="C851" s="35" t="s">
        <v>565</v>
      </c>
      <c r="D851" s="23" t="s">
        <v>1668</v>
      </c>
      <c r="E851" s="22" t="s">
        <v>192</v>
      </c>
      <c r="F851" s="23"/>
      <c r="G851" s="24" t="s">
        <v>1673</v>
      </c>
      <c r="H851" s="25"/>
      <c r="I851" s="44">
        <v>15.9</v>
      </c>
      <c r="J851" s="26">
        <f t="shared" si="39"/>
        <v>23.85</v>
      </c>
      <c r="K851" s="46">
        <f t="shared" si="40"/>
        <v>43.85</v>
      </c>
      <c r="L851" s="27" t="s">
        <v>1159</v>
      </c>
    </row>
    <row r="852" spans="2:12" x14ac:dyDescent="0.25">
      <c r="B852" s="21">
        <f t="shared" si="38"/>
        <v>848</v>
      </c>
      <c r="C852" s="22" t="s">
        <v>570</v>
      </c>
      <c r="D852" s="23" t="s">
        <v>1674</v>
      </c>
      <c r="E852" s="22" t="s">
        <v>10</v>
      </c>
      <c r="F852" s="23"/>
      <c r="G852" s="24" t="s">
        <v>1675</v>
      </c>
      <c r="H852" s="25"/>
      <c r="I852" s="44">
        <v>10.99436928269</v>
      </c>
      <c r="J852" s="26">
        <f t="shared" si="39"/>
        <v>16.491553924034999</v>
      </c>
      <c r="K852" s="46">
        <f t="shared" si="40"/>
        <v>36.491553924035003</v>
      </c>
      <c r="L852" s="27" t="s">
        <v>582</v>
      </c>
    </row>
    <row r="853" spans="2:12" x14ac:dyDescent="0.25">
      <c r="B853" s="21">
        <f t="shared" si="38"/>
        <v>849</v>
      </c>
      <c r="C853" s="22" t="s">
        <v>500</v>
      </c>
      <c r="D853" s="23" t="s">
        <v>1600</v>
      </c>
      <c r="E853" s="22" t="s">
        <v>22</v>
      </c>
      <c r="F853" s="23"/>
      <c r="G853" s="24" t="s">
        <v>1676</v>
      </c>
      <c r="H853" s="25"/>
      <c r="I853" s="44">
        <v>39.700000000000003</v>
      </c>
      <c r="J853" s="26">
        <f t="shared" si="39"/>
        <v>59.550000000000004</v>
      </c>
      <c r="K853" s="46">
        <f t="shared" si="40"/>
        <v>79.550000000000011</v>
      </c>
      <c r="L853" s="27" t="s">
        <v>586</v>
      </c>
    </row>
    <row r="854" spans="2:12" x14ac:dyDescent="0.25">
      <c r="B854" s="21">
        <f t="shared" si="38"/>
        <v>850</v>
      </c>
      <c r="C854" s="22" t="s">
        <v>500</v>
      </c>
      <c r="D854" s="23" t="s">
        <v>1600</v>
      </c>
      <c r="E854" s="22" t="s">
        <v>501</v>
      </c>
      <c r="F854" s="23"/>
      <c r="G854" s="24" t="s">
        <v>1677</v>
      </c>
      <c r="H854" s="25"/>
      <c r="I854" s="44">
        <v>20</v>
      </c>
      <c r="J854" s="26">
        <f t="shared" si="39"/>
        <v>30</v>
      </c>
      <c r="K854" s="46">
        <f t="shared" si="40"/>
        <v>50</v>
      </c>
      <c r="L854" s="27" t="s">
        <v>586</v>
      </c>
    </row>
    <row r="855" spans="2:12" x14ac:dyDescent="0.25">
      <c r="B855" s="21">
        <f t="shared" si="38"/>
        <v>851</v>
      </c>
      <c r="C855" s="22" t="s">
        <v>500</v>
      </c>
      <c r="D855" s="23" t="s">
        <v>1600</v>
      </c>
      <c r="E855" s="22" t="s">
        <v>214</v>
      </c>
      <c r="F855" s="23"/>
      <c r="G855" s="24" t="s">
        <v>1678</v>
      </c>
      <c r="H855" s="25"/>
      <c r="I855" s="44">
        <v>26.3</v>
      </c>
      <c r="J855" s="26">
        <f t="shared" si="39"/>
        <v>39.449999999999996</v>
      </c>
      <c r="K855" s="46">
        <f t="shared" si="40"/>
        <v>59.449999999999996</v>
      </c>
      <c r="L855" s="27" t="s">
        <v>586</v>
      </c>
    </row>
    <row r="856" spans="2:12" x14ac:dyDescent="0.25">
      <c r="B856" s="21">
        <f t="shared" ref="B856:B919" si="41">B855+1</f>
        <v>852</v>
      </c>
      <c r="C856" s="22" t="s">
        <v>500</v>
      </c>
      <c r="D856" s="23" t="s">
        <v>1600</v>
      </c>
      <c r="E856" s="22" t="s">
        <v>189</v>
      </c>
      <c r="F856" s="23"/>
      <c r="G856" s="24" t="s">
        <v>1679</v>
      </c>
      <c r="H856" s="25"/>
      <c r="I856" s="44">
        <v>40</v>
      </c>
      <c r="J856" s="26">
        <f t="shared" si="39"/>
        <v>60</v>
      </c>
      <c r="K856" s="46">
        <f t="shared" si="40"/>
        <v>80</v>
      </c>
      <c r="L856" s="27" t="s">
        <v>586</v>
      </c>
    </row>
    <row r="857" spans="2:12" x14ac:dyDescent="0.25">
      <c r="B857" s="21">
        <f t="shared" si="41"/>
        <v>853</v>
      </c>
      <c r="C857" s="22" t="s">
        <v>500</v>
      </c>
      <c r="D857" s="23" t="s">
        <v>1600</v>
      </c>
      <c r="E857" s="22" t="s">
        <v>509</v>
      </c>
      <c r="F857" s="23"/>
      <c r="G857" s="24" t="s">
        <v>1680</v>
      </c>
      <c r="H857" s="25"/>
      <c r="I857" s="44">
        <v>17</v>
      </c>
      <c r="J857" s="26">
        <f t="shared" si="39"/>
        <v>25.5</v>
      </c>
      <c r="K857" s="46">
        <f t="shared" si="40"/>
        <v>45.5</v>
      </c>
      <c r="L857" s="27" t="s">
        <v>586</v>
      </c>
    </row>
    <row r="858" spans="2:12" x14ac:dyDescent="0.25">
      <c r="B858" s="21">
        <f t="shared" si="41"/>
        <v>854</v>
      </c>
      <c r="C858" s="22" t="s">
        <v>500</v>
      </c>
      <c r="D858" s="23" t="s">
        <v>1600</v>
      </c>
      <c r="E858" s="22" t="s">
        <v>508</v>
      </c>
      <c r="F858" s="23"/>
      <c r="G858" s="24" t="s">
        <v>1681</v>
      </c>
      <c r="H858" s="25"/>
      <c r="I858" s="44">
        <v>20.2</v>
      </c>
      <c r="J858" s="26">
        <f t="shared" si="39"/>
        <v>30.3</v>
      </c>
      <c r="K858" s="46">
        <f t="shared" si="40"/>
        <v>50.3</v>
      </c>
      <c r="L858" s="27" t="s">
        <v>586</v>
      </c>
    </row>
    <row r="859" spans="2:12" x14ac:dyDescent="0.25">
      <c r="B859" s="21">
        <f t="shared" si="41"/>
        <v>855</v>
      </c>
      <c r="C859" s="22" t="s">
        <v>500</v>
      </c>
      <c r="D859" s="23" t="s">
        <v>1600</v>
      </c>
      <c r="E859" s="22" t="s">
        <v>147</v>
      </c>
      <c r="F859" s="23"/>
      <c r="G859" s="24" t="s">
        <v>1682</v>
      </c>
      <c r="H859" s="25"/>
      <c r="I859" s="44">
        <v>16.5</v>
      </c>
      <c r="J859" s="26">
        <f t="shared" si="39"/>
        <v>24.75</v>
      </c>
      <c r="K859" s="46">
        <f t="shared" si="40"/>
        <v>44.75</v>
      </c>
      <c r="L859" s="27" t="s">
        <v>586</v>
      </c>
    </row>
    <row r="860" spans="2:12" x14ac:dyDescent="0.25">
      <c r="B860" s="21">
        <f t="shared" si="41"/>
        <v>856</v>
      </c>
      <c r="C860" s="22" t="s">
        <v>500</v>
      </c>
      <c r="D860" s="23" t="s">
        <v>1600</v>
      </c>
      <c r="E860" s="22" t="s">
        <v>194</v>
      </c>
      <c r="F860" s="23"/>
      <c r="G860" s="24" t="s">
        <v>1683</v>
      </c>
      <c r="H860" s="25"/>
      <c r="I860" s="44">
        <v>18.899999999999999</v>
      </c>
      <c r="J860" s="26">
        <f t="shared" si="39"/>
        <v>28.349999999999998</v>
      </c>
      <c r="K860" s="46">
        <f t="shared" si="40"/>
        <v>48.349999999999994</v>
      </c>
      <c r="L860" s="27" t="s">
        <v>586</v>
      </c>
    </row>
    <row r="861" spans="2:12" x14ac:dyDescent="0.25">
      <c r="B861" s="21">
        <f t="shared" si="41"/>
        <v>857</v>
      </c>
      <c r="C861" s="22" t="s">
        <v>500</v>
      </c>
      <c r="D861" s="23" t="s">
        <v>1600</v>
      </c>
      <c r="E861" s="22" t="s">
        <v>0</v>
      </c>
      <c r="F861" s="23"/>
      <c r="G861" s="24" t="s">
        <v>1684</v>
      </c>
      <c r="H861" s="25"/>
      <c r="I861" s="44">
        <v>32</v>
      </c>
      <c r="J861" s="26">
        <f t="shared" si="39"/>
        <v>48</v>
      </c>
      <c r="K861" s="46">
        <f t="shared" si="40"/>
        <v>68</v>
      </c>
      <c r="L861" s="27" t="s">
        <v>586</v>
      </c>
    </row>
    <row r="862" spans="2:12" x14ac:dyDescent="0.25">
      <c r="B862" s="21">
        <f t="shared" si="41"/>
        <v>858</v>
      </c>
      <c r="C862" s="22" t="s">
        <v>500</v>
      </c>
      <c r="D862" s="23" t="s">
        <v>1600</v>
      </c>
      <c r="E862" s="22" t="s">
        <v>162</v>
      </c>
      <c r="F862" s="23"/>
      <c r="G862" s="24" t="s">
        <v>1685</v>
      </c>
      <c r="H862" s="25"/>
      <c r="I862" s="44">
        <v>37.9</v>
      </c>
      <c r="J862" s="26">
        <f t="shared" si="39"/>
        <v>56.85</v>
      </c>
      <c r="K862" s="46">
        <f t="shared" si="40"/>
        <v>76.849999999999994</v>
      </c>
      <c r="L862" s="27" t="s">
        <v>586</v>
      </c>
    </row>
    <row r="863" spans="2:12" x14ac:dyDescent="0.25">
      <c r="B863" s="21">
        <f t="shared" si="41"/>
        <v>859</v>
      </c>
      <c r="C863" s="22" t="s">
        <v>500</v>
      </c>
      <c r="D863" s="23" t="s">
        <v>1600</v>
      </c>
      <c r="E863" s="22" t="s">
        <v>190</v>
      </c>
      <c r="F863" s="23"/>
      <c r="G863" s="24" t="s">
        <v>1686</v>
      </c>
      <c r="H863" s="25"/>
      <c r="I863" s="44">
        <v>40.5</v>
      </c>
      <c r="J863" s="26">
        <f t="shared" si="39"/>
        <v>34.714285714285715</v>
      </c>
      <c r="K863" s="46">
        <f t="shared" si="40"/>
        <v>54.714285714285715</v>
      </c>
      <c r="L863" s="27" t="s">
        <v>586</v>
      </c>
    </row>
    <row r="864" spans="2:12" x14ac:dyDescent="0.25">
      <c r="B864" s="21">
        <f t="shared" si="41"/>
        <v>860</v>
      </c>
      <c r="C864" s="22" t="s">
        <v>500</v>
      </c>
      <c r="D864" s="23" t="s">
        <v>1600</v>
      </c>
      <c r="E864" s="22" t="s">
        <v>188</v>
      </c>
      <c r="F864" s="23"/>
      <c r="G864" s="24" t="s">
        <v>1687</v>
      </c>
      <c r="H864" s="25"/>
      <c r="I864" s="44">
        <v>32.6</v>
      </c>
      <c r="J864" s="26">
        <f t="shared" si="39"/>
        <v>48.900000000000006</v>
      </c>
      <c r="K864" s="46">
        <f t="shared" si="40"/>
        <v>68.900000000000006</v>
      </c>
      <c r="L864" s="27" t="s">
        <v>586</v>
      </c>
    </row>
    <row r="865" spans="2:12" x14ac:dyDescent="0.25">
      <c r="B865" s="21">
        <f t="shared" si="41"/>
        <v>861</v>
      </c>
      <c r="C865" s="22" t="s">
        <v>500</v>
      </c>
      <c r="D865" s="23" t="s">
        <v>1600</v>
      </c>
      <c r="E865" s="22" t="s">
        <v>77</v>
      </c>
      <c r="F865" s="23"/>
      <c r="G865" s="24" t="s">
        <v>1688</v>
      </c>
      <c r="H865" s="25"/>
      <c r="I865" s="44">
        <v>26.1</v>
      </c>
      <c r="J865" s="26">
        <f t="shared" si="39"/>
        <v>39.150000000000006</v>
      </c>
      <c r="K865" s="46">
        <f t="shared" si="40"/>
        <v>59.150000000000006</v>
      </c>
      <c r="L865" s="27" t="s">
        <v>586</v>
      </c>
    </row>
    <row r="866" spans="2:12" x14ac:dyDescent="0.25">
      <c r="B866" s="21">
        <f t="shared" si="41"/>
        <v>862</v>
      </c>
      <c r="C866" s="22" t="s">
        <v>659</v>
      </c>
      <c r="D866" s="23" t="s">
        <v>1689</v>
      </c>
      <c r="E866" s="22" t="s">
        <v>14</v>
      </c>
      <c r="F866" s="23"/>
      <c r="G866" s="24" t="s">
        <v>1690</v>
      </c>
      <c r="H866" s="25"/>
      <c r="I866" s="44">
        <v>17</v>
      </c>
      <c r="J866" s="26">
        <f t="shared" si="39"/>
        <v>25.5</v>
      </c>
      <c r="K866" s="46">
        <f t="shared" si="40"/>
        <v>45.5</v>
      </c>
      <c r="L866" s="27" t="s">
        <v>582</v>
      </c>
    </row>
    <row r="867" spans="2:12" x14ac:dyDescent="0.25">
      <c r="B867" s="21">
        <f t="shared" si="41"/>
        <v>863</v>
      </c>
      <c r="C867" s="22" t="s">
        <v>660</v>
      </c>
      <c r="D867" s="23" t="s">
        <v>1691</v>
      </c>
      <c r="E867" s="22" t="s">
        <v>14</v>
      </c>
      <c r="F867" s="23"/>
      <c r="G867" s="24" t="s">
        <v>1692</v>
      </c>
      <c r="H867" s="25"/>
      <c r="I867" s="44">
        <v>16.7</v>
      </c>
      <c r="J867" s="26">
        <f t="shared" si="39"/>
        <v>25.049999999999997</v>
      </c>
      <c r="K867" s="46">
        <f t="shared" si="40"/>
        <v>45.05</v>
      </c>
      <c r="L867" s="27" t="s">
        <v>582</v>
      </c>
    </row>
    <row r="868" spans="2:12" x14ac:dyDescent="0.25">
      <c r="B868" s="21">
        <f t="shared" si="41"/>
        <v>864</v>
      </c>
      <c r="C868" s="33" t="s">
        <v>1693</v>
      </c>
      <c r="D868" s="23" t="s">
        <v>1694</v>
      </c>
      <c r="E868" s="22" t="s">
        <v>442</v>
      </c>
      <c r="F868" s="23"/>
      <c r="G868" s="24" t="s">
        <v>1695</v>
      </c>
      <c r="H868" s="25"/>
      <c r="I868" s="44">
        <v>187</v>
      </c>
      <c r="J868" s="26">
        <f t="shared" si="39"/>
        <v>112.2</v>
      </c>
      <c r="K868" s="46">
        <f t="shared" si="40"/>
        <v>352.2</v>
      </c>
      <c r="L868" s="27" t="s">
        <v>594</v>
      </c>
    </row>
    <row r="869" spans="2:12" x14ac:dyDescent="0.25">
      <c r="B869" s="21">
        <f t="shared" si="41"/>
        <v>865</v>
      </c>
      <c r="C869" s="33" t="s">
        <v>1693</v>
      </c>
      <c r="D869" s="23" t="s">
        <v>1694</v>
      </c>
      <c r="E869" s="22" t="s">
        <v>199</v>
      </c>
      <c r="F869" s="23"/>
      <c r="G869" s="24" t="s">
        <v>1696</v>
      </c>
      <c r="H869" s="25"/>
      <c r="I869" s="44">
        <v>185</v>
      </c>
      <c r="J869" s="26">
        <f t="shared" si="39"/>
        <v>111</v>
      </c>
      <c r="K869" s="46">
        <f t="shared" si="40"/>
        <v>351</v>
      </c>
      <c r="L869" s="27" t="s">
        <v>594</v>
      </c>
    </row>
    <row r="870" spans="2:12" x14ac:dyDescent="0.25">
      <c r="B870" s="21">
        <f t="shared" si="41"/>
        <v>866</v>
      </c>
      <c r="C870" s="33" t="s">
        <v>1693</v>
      </c>
      <c r="D870" s="23" t="s">
        <v>1694</v>
      </c>
      <c r="E870" s="22" t="s">
        <v>200</v>
      </c>
      <c r="F870" s="23"/>
      <c r="G870" s="24" t="s">
        <v>1697</v>
      </c>
      <c r="H870" s="25"/>
      <c r="I870" s="44">
        <v>185</v>
      </c>
      <c r="J870" s="26">
        <f t="shared" si="39"/>
        <v>111</v>
      </c>
      <c r="K870" s="46">
        <f t="shared" si="40"/>
        <v>351</v>
      </c>
      <c r="L870" s="27" t="s">
        <v>594</v>
      </c>
    </row>
    <row r="871" spans="2:12" x14ac:dyDescent="0.25">
      <c r="B871" s="21">
        <f t="shared" si="41"/>
        <v>867</v>
      </c>
      <c r="C871" s="33" t="s">
        <v>1693</v>
      </c>
      <c r="D871" s="23" t="s">
        <v>1694</v>
      </c>
      <c r="E871" s="22" t="s">
        <v>6</v>
      </c>
      <c r="F871" s="23"/>
      <c r="G871" s="24" t="s">
        <v>1698</v>
      </c>
      <c r="H871" s="25"/>
      <c r="I871" s="44">
        <v>162</v>
      </c>
      <c r="J871" s="26">
        <f t="shared" si="39"/>
        <v>97.2</v>
      </c>
      <c r="K871" s="46">
        <f t="shared" si="40"/>
        <v>337.2</v>
      </c>
      <c r="L871" s="27" t="s">
        <v>594</v>
      </c>
    </row>
    <row r="872" spans="2:12" x14ac:dyDescent="0.25">
      <c r="B872" s="21">
        <f t="shared" si="41"/>
        <v>868</v>
      </c>
      <c r="C872" s="33" t="s">
        <v>1693</v>
      </c>
      <c r="D872" s="23" t="s">
        <v>1694</v>
      </c>
      <c r="E872" s="22" t="s">
        <v>126</v>
      </c>
      <c r="F872" s="23"/>
      <c r="G872" s="24" t="s">
        <v>1699</v>
      </c>
      <c r="H872" s="25"/>
      <c r="I872" s="44">
        <v>308</v>
      </c>
      <c r="J872" s="26">
        <f t="shared" si="39"/>
        <v>184.8</v>
      </c>
      <c r="K872" s="46">
        <f t="shared" si="40"/>
        <v>664.8</v>
      </c>
      <c r="L872" s="27" t="s">
        <v>594</v>
      </c>
    </row>
    <row r="873" spans="2:12" x14ac:dyDescent="0.25">
      <c r="B873" s="21">
        <f t="shared" si="41"/>
        <v>869</v>
      </c>
      <c r="C873" s="22" t="s">
        <v>661</v>
      </c>
      <c r="D873" s="23" t="s">
        <v>1700</v>
      </c>
      <c r="E873" s="22" t="s">
        <v>176</v>
      </c>
      <c r="F873" s="23"/>
      <c r="G873" s="24" t="s">
        <v>1701</v>
      </c>
      <c r="H873" s="25"/>
      <c r="I873" s="44">
        <v>14.1</v>
      </c>
      <c r="J873" s="26">
        <f t="shared" si="39"/>
        <v>21.15</v>
      </c>
      <c r="K873" s="46">
        <f t="shared" si="40"/>
        <v>41.15</v>
      </c>
      <c r="L873" s="27" t="s">
        <v>587</v>
      </c>
    </row>
    <row r="874" spans="2:12" x14ac:dyDescent="0.25">
      <c r="B874" s="21">
        <f t="shared" si="41"/>
        <v>870</v>
      </c>
      <c r="C874" s="22" t="s">
        <v>661</v>
      </c>
      <c r="D874" s="23" t="s">
        <v>1700</v>
      </c>
      <c r="E874" s="22" t="s">
        <v>254</v>
      </c>
      <c r="F874" s="23"/>
      <c r="G874" s="24" t="s">
        <v>1702</v>
      </c>
      <c r="H874" s="25"/>
      <c r="I874" s="44">
        <v>23</v>
      </c>
      <c r="J874" s="26">
        <f t="shared" si="39"/>
        <v>34.5</v>
      </c>
      <c r="K874" s="46">
        <f t="shared" si="40"/>
        <v>54.5</v>
      </c>
      <c r="L874" s="27" t="s">
        <v>587</v>
      </c>
    </row>
    <row r="875" spans="2:12" x14ac:dyDescent="0.25">
      <c r="B875" s="21">
        <f t="shared" si="41"/>
        <v>871</v>
      </c>
      <c r="C875" s="22" t="s">
        <v>661</v>
      </c>
      <c r="D875" s="23" t="s">
        <v>1700</v>
      </c>
      <c r="E875" s="22" t="s">
        <v>211</v>
      </c>
      <c r="F875" s="23"/>
      <c r="G875" s="24" t="s">
        <v>1703</v>
      </c>
      <c r="H875" s="25"/>
      <c r="I875" s="44">
        <v>35.4</v>
      </c>
      <c r="J875" s="26">
        <f t="shared" si="39"/>
        <v>53.1</v>
      </c>
      <c r="K875" s="46">
        <f t="shared" si="40"/>
        <v>73.099999999999994</v>
      </c>
      <c r="L875" s="27" t="s">
        <v>587</v>
      </c>
    </row>
    <row r="876" spans="2:12" x14ac:dyDescent="0.25">
      <c r="B876" s="21">
        <f t="shared" si="41"/>
        <v>872</v>
      </c>
      <c r="C876" s="22" t="s">
        <v>662</v>
      </c>
      <c r="D876" s="23" t="s">
        <v>1704</v>
      </c>
      <c r="E876" s="22" t="s">
        <v>128</v>
      </c>
      <c r="F876" s="23"/>
      <c r="G876" s="24" t="s">
        <v>2013</v>
      </c>
      <c r="H876" s="25"/>
      <c r="I876" s="44">
        <v>197</v>
      </c>
      <c r="J876" s="26">
        <f t="shared" si="39"/>
        <v>118.2</v>
      </c>
      <c r="K876" s="46">
        <f t="shared" si="40"/>
        <v>358.2</v>
      </c>
      <c r="L876" s="27" t="s">
        <v>594</v>
      </c>
    </row>
    <row r="877" spans="2:12" x14ac:dyDescent="0.25">
      <c r="B877" s="21">
        <f t="shared" si="41"/>
        <v>873</v>
      </c>
      <c r="C877" s="22" t="s">
        <v>662</v>
      </c>
      <c r="D877" s="23" t="s">
        <v>1704</v>
      </c>
      <c r="E877" s="22" t="s">
        <v>129</v>
      </c>
      <c r="F877" s="23"/>
      <c r="G877" s="24" t="s">
        <v>2014</v>
      </c>
      <c r="H877" s="25"/>
      <c r="I877" s="44">
        <v>276</v>
      </c>
      <c r="J877" s="26">
        <f t="shared" si="39"/>
        <v>165.6</v>
      </c>
      <c r="K877" s="46">
        <f t="shared" si="40"/>
        <v>645.6</v>
      </c>
      <c r="L877" s="27" t="s">
        <v>594</v>
      </c>
    </row>
    <row r="878" spans="2:12" x14ac:dyDescent="0.25">
      <c r="B878" s="21">
        <f t="shared" si="41"/>
        <v>874</v>
      </c>
      <c r="C878" s="22" t="s">
        <v>662</v>
      </c>
      <c r="D878" s="23" t="s">
        <v>1704</v>
      </c>
      <c r="E878" s="22" t="s">
        <v>348</v>
      </c>
      <c r="F878" s="23"/>
      <c r="G878" s="24" t="s">
        <v>2015</v>
      </c>
      <c r="H878" s="25"/>
      <c r="I878" s="44">
        <v>126</v>
      </c>
      <c r="J878" s="26">
        <f t="shared" si="39"/>
        <v>75.599999999999994</v>
      </c>
      <c r="K878" s="46">
        <f t="shared" si="40"/>
        <v>120.6</v>
      </c>
      <c r="L878" s="27" t="s">
        <v>594</v>
      </c>
    </row>
    <row r="879" spans="2:12" x14ac:dyDescent="0.25">
      <c r="B879" s="21">
        <f t="shared" si="41"/>
        <v>875</v>
      </c>
      <c r="C879" s="22" t="s">
        <v>662</v>
      </c>
      <c r="D879" s="23" t="s">
        <v>1704</v>
      </c>
      <c r="E879" s="22" t="s">
        <v>126</v>
      </c>
      <c r="F879" s="23"/>
      <c r="G879" s="24" t="s">
        <v>2016</v>
      </c>
      <c r="H879" s="25"/>
      <c r="I879" s="44">
        <v>319</v>
      </c>
      <c r="J879" s="26">
        <f t="shared" si="39"/>
        <v>191.4</v>
      </c>
      <c r="K879" s="46">
        <f t="shared" si="40"/>
        <v>671.4</v>
      </c>
      <c r="L879" s="27" t="s">
        <v>594</v>
      </c>
    </row>
    <row r="880" spans="2:12" x14ac:dyDescent="0.25">
      <c r="B880" s="21">
        <f t="shared" si="41"/>
        <v>876</v>
      </c>
      <c r="C880" s="22" t="s">
        <v>662</v>
      </c>
      <c r="D880" s="23" t="s">
        <v>1704</v>
      </c>
      <c r="E880" s="22" t="s">
        <v>130</v>
      </c>
      <c r="F880" s="23"/>
      <c r="G880" s="24" t="s">
        <v>2017</v>
      </c>
      <c r="H880" s="25"/>
      <c r="I880" s="44">
        <v>486</v>
      </c>
      <c r="J880" s="26">
        <f t="shared" si="39"/>
        <v>291.60000000000002</v>
      </c>
      <c r="K880" s="46">
        <f t="shared" si="40"/>
        <v>771.6</v>
      </c>
      <c r="L880" s="27" t="s">
        <v>594</v>
      </c>
    </row>
    <row r="881" spans="2:12" x14ac:dyDescent="0.25">
      <c r="B881" s="21">
        <f t="shared" si="41"/>
        <v>877</v>
      </c>
      <c r="C881" s="22" t="s">
        <v>662</v>
      </c>
      <c r="D881" s="23" t="s">
        <v>1704</v>
      </c>
      <c r="E881" s="22" t="s">
        <v>127</v>
      </c>
      <c r="F881" s="23"/>
      <c r="G881" s="24" t="s">
        <v>2018</v>
      </c>
      <c r="H881" s="25"/>
      <c r="I881" s="44">
        <v>360</v>
      </c>
      <c r="J881" s="26">
        <f t="shared" si="39"/>
        <v>216</v>
      </c>
      <c r="K881" s="46">
        <f t="shared" si="40"/>
        <v>696</v>
      </c>
      <c r="L881" s="27" t="s">
        <v>594</v>
      </c>
    </row>
    <row r="882" spans="2:12" x14ac:dyDescent="0.25">
      <c r="B882" s="21">
        <f t="shared" si="41"/>
        <v>878</v>
      </c>
      <c r="C882" s="66" t="s">
        <v>662</v>
      </c>
      <c r="D882" s="67" t="s">
        <v>1704</v>
      </c>
      <c r="E882" s="72" t="s">
        <v>1986</v>
      </c>
      <c r="F882" s="69"/>
      <c r="G882" s="70" t="s">
        <v>2019</v>
      </c>
      <c r="H882" s="69"/>
      <c r="I882" s="62">
        <v>210</v>
      </c>
      <c r="J882" s="62">
        <f t="shared" si="39"/>
        <v>126</v>
      </c>
      <c r="K882" s="64">
        <f t="shared" si="40"/>
        <v>606</v>
      </c>
      <c r="L882" s="71" t="s">
        <v>594</v>
      </c>
    </row>
    <row r="883" spans="2:12" x14ac:dyDescent="0.25">
      <c r="B883" s="21">
        <f t="shared" si="41"/>
        <v>879</v>
      </c>
      <c r="C883" s="22" t="s">
        <v>63</v>
      </c>
      <c r="D883" s="23" t="s">
        <v>1705</v>
      </c>
      <c r="E883" s="22" t="s">
        <v>143</v>
      </c>
      <c r="F883" s="23"/>
      <c r="G883" s="24" t="s">
        <v>1706</v>
      </c>
      <c r="H883" s="25"/>
      <c r="I883" s="44">
        <v>14</v>
      </c>
      <c r="J883" s="26">
        <f t="shared" si="39"/>
        <v>21</v>
      </c>
      <c r="K883" s="46">
        <f t="shared" si="40"/>
        <v>41</v>
      </c>
      <c r="L883" s="27" t="s">
        <v>582</v>
      </c>
    </row>
    <row r="884" spans="2:12" x14ac:dyDescent="0.25">
      <c r="B884" s="21">
        <f t="shared" si="41"/>
        <v>880</v>
      </c>
      <c r="C884" s="22" t="s">
        <v>169</v>
      </c>
      <c r="D884" s="23" t="s">
        <v>1707</v>
      </c>
      <c r="E884" s="22" t="s">
        <v>67</v>
      </c>
      <c r="F884" s="23"/>
      <c r="G884" s="24" t="s">
        <v>1708</v>
      </c>
      <c r="H884" s="25"/>
      <c r="I884" s="44">
        <v>5</v>
      </c>
      <c r="J884" s="26">
        <f t="shared" si="39"/>
        <v>7.5</v>
      </c>
      <c r="K884" s="46">
        <f t="shared" si="40"/>
        <v>27.5</v>
      </c>
      <c r="L884" s="27" t="s">
        <v>587</v>
      </c>
    </row>
    <row r="885" spans="2:12" x14ac:dyDescent="0.25">
      <c r="B885" s="21">
        <f t="shared" si="41"/>
        <v>881</v>
      </c>
      <c r="C885" s="22" t="s">
        <v>169</v>
      </c>
      <c r="D885" s="23" t="s">
        <v>1707</v>
      </c>
      <c r="E885" s="22" t="s">
        <v>40</v>
      </c>
      <c r="F885" s="23"/>
      <c r="G885" s="24" t="s">
        <v>1709</v>
      </c>
      <c r="H885" s="25"/>
      <c r="I885" s="44">
        <v>11.1</v>
      </c>
      <c r="J885" s="26">
        <f t="shared" si="39"/>
        <v>16.649999999999999</v>
      </c>
      <c r="K885" s="46">
        <f t="shared" si="40"/>
        <v>36.65</v>
      </c>
      <c r="L885" s="27" t="s">
        <v>587</v>
      </c>
    </row>
    <row r="886" spans="2:12" x14ac:dyDescent="0.25">
      <c r="B886" s="21">
        <f t="shared" si="41"/>
        <v>882</v>
      </c>
      <c r="C886" s="22" t="s">
        <v>169</v>
      </c>
      <c r="D886" s="23" t="s">
        <v>1707</v>
      </c>
      <c r="E886" s="22" t="s">
        <v>525</v>
      </c>
      <c r="F886" s="23"/>
      <c r="G886" s="24" t="s">
        <v>1710</v>
      </c>
      <c r="H886" s="25"/>
      <c r="I886" s="44">
        <v>11.7</v>
      </c>
      <c r="J886" s="26">
        <f t="shared" si="39"/>
        <v>17.549999999999997</v>
      </c>
      <c r="K886" s="46">
        <f t="shared" si="40"/>
        <v>37.549999999999997</v>
      </c>
      <c r="L886" s="27" t="s">
        <v>587</v>
      </c>
    </row>
    <row r="887" spans="2:12" x14ac:dyDescent="0.25">
      <c r="B887" s="21">
        <f t="shared" si="41"/>
        <v>883</v>
      </c>
      <c r="C887" s="22" t="s">
        <v>1711</v>
      </c>
      <c r="D887" s="23" t="s">
        <v>1712</v>
      </c>
      <c r="E887" s="22" t="s">
        <v>171</v>
      </c>
      <c r="F887" s="23"/>
      <c r="G887" s="24" t="s">
        <v>1713</v>
      </c>
      <c r="H887" s="25"/>
      <c r="I887" s="44">
        <v>1.6</v>
      </c>
      <c r="J887" s="26">
        <f t="shared" si="39"/>
        <v>2.4</v>
      </c>
      <c r="K887" s="46">
        <f t="shared" si="40"/>
        <v>22.4</v>
      </c>
      <c r="L887" s="27" t="s">
        <v>587</v>
      </c>
    </row>
    <row r="888" spans="2:12" x14ac:dyDescent="0.25">
      <c r="B888" s="21">
        <f t="shared" si="41"/>
        <v>884</v>
      </c>
      <c r="C888" s="22" t="s">
        <v>1711</v>
      </c>
      <c r="D888" s="23" t="s">
        <v>1712</v>
      </c>
      <c r="E888" s="22" t="s">
        <v>525</v>
      </c>
      <c r="F888" s="23"/>
      <c r="G888" s="24" t="s">
        <v>1714</v>
      </c>
      <c r="H888" s="25"/>
      <c r="I888" s="44">
        <v>4.5</v>
      </c>
      <c r="J888" s="26">
        <f t="shared" si="39"/>
        <v>6.75</v>
      </c>
      <c r="K888" s="46">
        <f t="shared" si="40"/>
        <v>26.75</v>
      </c>
      <c r="L888" s="27" t="s">
        <v>587</v>
      </c>
    </row>
    <row r="889" spans="2:12" x14ac:dyDescent="0.25">
      <c r="B889" s="21">
        <f t="shared" si="41"/>
        <v>885</v>
      </c>
      <c r="C889" s="22" t="s">
        <v>663</v>
      </c>
      <c r="D889" s="23" t="s">
        <v>1715</v>
      </c>
      <c r="E889" s="22" t="s">
        <v>14</v>
      </c>
      <c r="F889" s="23"/>
      <c r="G889" s="24" t="s">
        <v>1716</v>
      </c>
      <c r="H889" s="25"/>
      <c r="I889" s="44">
        <v>33.9</v>
      </c>
      <c r="J889" s="26">
        <f t="shared" si="39"/>
        <v>50.849999999999994</v>
      </c>
      <c r="K889" s="46">
        <f t="shared" si="40"/>
        <v>70.849999999999994</v>
      </c>
      <c r="L889" s="27" t="s">
        <v>582</v>
      </c>
    </row>
    <row r="890" spans="2:12" x14ac:dyDescent="0.25">
      <c r="B890" s="21">
        <f t="shared" si="41"/>
        <v>886</v>
      </c>
      <c r="C890" s="22" t="s">
        <v>45</v>
      </c>
      <c r="D890" s="23" t="s">
        <v>1717</v>
      </c>
      <c r="E890" s="22" t="s">
        <v>0</v>
      </c>
      <c r="F890" s="23"/>
      <c r="G890" s="24" t="s">
        <v>1718</v>
      </c>
      <c r="H890" s="25"/>
      <c r="I890" s="44">
        <v>19.7</v>
      </c>
      <c r="J890" s="26">
        <f t="shared" si="39"/>
        <v>29.55</v>
      </c>
      <c r="K890" s="46">
        <f t="shared" si="40"/>
        <v>49.55</v>
      </c>
      <c r="L890" s="27" t="s">
        <v>587</v>
      </c>
    </row>
    <row r="891" spans="2:12" x14ac:dyDescent="0.25">
      <c r="B891" s="21">
        <f t="shared" si="41"/>
        <v>887</v>
      </c>
      <c r="C891" s="22" t="s">
        <v>120</v>
      </c>
      <c r="D891" s="23" t="s">
        <v>1275</v>
      </c>
      <c r="E891" s="22" t="s">
        <v>80</v>
      </c>
      <c r="F891" s="23"/>
      <c r="G891" s="24" t="s">
        <v>1719</v>
      </c>
      <c r="H891" s="25"/>
      <c r="I891" s="44">
        <v>4.6095837554700001</v>
      </c>
      <c r="J891" s="26">
        <f t="shared" si="39"/>
        <v>6.9143756332050001</v>
      </c>
      <c r="K891" s="46">
        <f t="shared" si="40"/>
        <v>26.914375633205001</v>
      </c>
      <c r="L891" s="27" t="s">
        <v>582</v>
      </c>
    </row>
    <row r="892" spans="2:12" x14ac:dyDescent="0.25">
      <c r="B892" s="21">
        <f t="shared" si="41"/>
        <v>888</v>
      </c>
      <c r="C892" s="22" t="s">
        <v>120</v>
      </c>
      <c r="D892" s="23" t="s">
        <v>1275</v>
      </c>
      <c r="E892" s="22" t="s">
        <v>33</v>
      </c>
      <c r="F892" s="23"/>
      <c r="G892" s="24" t="s">
        <v>1720</v>
      </c>
      <c r="H892" s="25"/>
      <c r="I892" s="44">
        <v>4.0999999999999996</v>
      </c>
      <c r="J892" s="26">
        <f t="shared" si="39"/>
        <v>6.1499999999999995</v>
      </c>
      <c r="K892" s="46">
        <f t="shared" si="40"/>
        <v>26.15</v>
      </c>
      <c r="L892" s="27" t="s">
        <v>582</v>
      </c>
    </row>
    <row r="893" spans="2:12" x14ac:dyDescent="0.25">
      <c r="B893" s="21">
        <f t="shared" si="41"/>
        <v>889</v>
      </c>
      <c r="C893" s="22" t="s">
        <v>120</v>
      </c>
      <c r="D893" s="23" t="s">
        <v>1275</v>
      </c>
      <c r="E893" s="22" t="s">
        <v>14</v>
      </c>
      <c r="F893" s="23"/>
      <c r="G893" s="24" t="s">
        <v>1721</v>
      </c>
      <c r="H893" s="25"/>
      <c r="I893" s="44">
        <v>17.3</v>
      </c>
      <c r="J893" s="26">
        <f t="shared" si="39"/>
        <v>25.95</v>
      </c>
      <c r="K893" s="46">
        <f t="shared" si="40"/>
        <v>45.95</v>
      </c>
      <c r="L893" s="27" t="s">
        <v>582</v>
      </c>
    </row>
    <row r="894" spans="2:12" x14ac:dyDescent="0.25">
      <c r="B894" s="21">
        <f t="shared" si="41"/>
        <v>890</v>
      </c>
      <c r="C894" s="22" t="s">
        <v>120</v>
      </c>
      <c r="D894" s="23" t="s">
        <v>1275</v>
      </c>
      <c r="E894" s="22" t="s">
        <v>141</v>
      </c>
      <c r="F894" s="23"/>
      <c r="G894" s="24" t="s">
        <v>1722</v>
      </c>
      <c r="H894" s="25"/>
      <c r="I894" s="44">
        <v>6.8140485473160002</v>
      </c>
      <c r="J894" s="26">
        <f t="shared" si="39"/>
        <v>10.221072820974001</v>
      </c>
      <c r="K894" s="46">
        <f t="shared" si="40"/>
        <v>30.221072820974001</v>
      </c>
      <c r="L894" s="27" t="s">
        <v>582</v>
      </c>
    </row>
    <row r="895" spans="2:12" x14ac:dyDescent="0.25">
      <c r="B895" s="21">
        <f t="shared" si="41"/>
        <v>891</v>
      </c>
      <c r="C895" s="22" t="s">
        <v>120</v>
      </c>
      <c r="D895" s="23" t="s">
        <v>1275</v>
      </c>
      <c r="E895" s="22" t="s">
        <v>101</v>
      </c>
      <c r="F895" s="23"/>
      <c r="G895" s="24" t="s">
        <v>1723</v>
      </c>
      <c r="H895" s="25"/>
      <c r="I895" s="44">
        <v>8</v>
      </c>
      <c r="J895" s="26">
        <f t="shared" si="39"/>
        <v>12</v>
      </c>
      <c r="K895" s="46">
        <f t="shared" si="40"/>
        <v>32</v>
      </c>
      <c r="L895" s="27" t="s">
        <v>582</v>
      </c>
    </row>
    <row r="896" spans="2:12" x14ac:dyDescent="0.25">
      <c r="B896" s="21">
        <f t="shared" si="41"/>
        <v>892</v>
      </c>
      <c r="C896" s="22" t="s">
        <v>664</v>
      </c>
      <c r="D896" s="23" t="s">
        <v>1724</v>
      </c>
      <c r="E896" s="22" t="s">
        <v>14</v>
      </c>
      <c r="F896" s="23"/>
      <c r="G896" s="24" t="s">
        <v>1725</v>
      </c>
      <c r="H896" s="25"/>
      <c r="I896" s="44">
        <v>33.799999999999997</v>
      </c>
      <c r="J896" s="26">
        <f t="shared" si="39"/>
        <v>50.699999999999996</v>
      </c>
      <c r="K896" s="46">
        <f t="shared" si="40"/>
        <v>70.699999999999989</v>
      </c>
      <c r="L896" s="27" t="s">
        <v>582</v>
      </c>
    </row>
    <row r="897" spans="2:12" x14ac:dyDescent="0.25">
      <c r="B897" s="21">
        <f t="shared" si="41"/>
        <v>893</v>
      </c>
      <c r="C897" s="22" t="s">
        <v>664</v>
      </c>
      <c r="D897" s="23" t="s">
        <v>1724</v>
      </c>
      <c r="E897" s="29" t="s">
        <v>102</v>
      </c>
      <c r="F897" s="23"/>
      <c r="G897" s="24" t="s">
        <v>1726</v>
      </c>
      <c r="H897" s="25"/>
      <c r="I897" s="44">
        <v>2.1</v>
      </c>
      <c r="J897" s="26">
        <f t="shared" si="39"/>
        <v>3.1500000000000004</v>
      </c>
      <c r="K897" s="46">
        <f t="shared" si="40"/>
        <v>23.15</v>
      </c>
      <c r="L897" s="27" t="s">
        <v>582</v>
      </c>
    </row>
    <row r="898" spans="2:12" x14ac:dyDescent="0.25">
      <c r="B898" s="21">
        <f t="shared" si="41"/>
        <v>894</v>
      </c>
      <c r="C898" s="22" t="s">
        <v>26</v>
      </c>
      <c r="D898" s="23" t="s">
        <v>1727</v>
      </c>
      <c r="E898" s="22" t="s">
        <v>442</v>
      </c>
      <c r="F898" s="23"/>
      <c r="G898" s="24" t="s">
        <v>1728</v>
      </c>
      <c r="H898" s="25"/>
      <c r="I898" s="44">
        <v>237</v>
      </c>
      <c r="J898" s="26">
        <f t="shared" si="39"/>
        <v>142.20000000000002</v>
      </c>
      <c r="K898" s="46">
        <f t="shared" si="40"/>
        <v>622.20000000000005</v>
      </c>
      <c r="L898" s="27" t="s">
        <v>582</v>
      </c>
    </row>
    <row r="899" spans="2:12" x14ac:dyDescent="0.25">
      <c r="B899" s="21">
        <f t="shared" si="41"/>
        <v>895</v>
      </c>
      <c r="C899" s="22" t="s">
        <v>26</v>
      </c>
      <c r="D899" s="23" t="s">
        <v>1727</v>
      </c>
      <c r="E899" s="22" t="s">
        <v>17</v>
      </c>
      <c r="F899" s="23"/>
      <c r="G899" s="24" t="s">
        <v>1729</v>
      </c>
      <c r="H899" s="25"/>
      <c r="I899" s="44">
        <v>40</v>
      </c>
      <c r="J899" s="26">
        <f t="shared" si="39"/>
        <v>60</v>
      </c>
      <c r="K899" s="46">
        <f t="shared" si="40"/>
        <v>80</v>
      </c>
      <c r="L899" s="27" t="s">
        <v>582</v>
      </c>
    </row>
    <row r="900" spans="2:12" x14ac:dyDescent="0.25">
      <c r="B900" s="21">
        <f t="shared" si="41"/>
        <v>896</v>
      </c>
      <c r="C900" s="22" t="s">
        <v>26</v>
      </c>
      <c r="D900" s="23" t="s">
        <v>1727</v>
      </c>
      <c r="E900" s="22" t="s">
        <v>441</v>
      </c>
      <c r="F900" s="23"/>
      <c r="G900" s="24" t="s">
        <v>1730</v>
      </c>
      <c r="H900" s="25"/>
      <c r="I900" s="44">
        <v>6.0848994447660001</v>
      </c>
      <c r="J900" s="26">
        <f t="shared" ref="J900:J963" si="42">IF(OR(I900=40,I900&lt;40),((I900/40)*60),((IF(AND(I900&gt;40,I900&lt;61),(I900/70*60),(I900/100*60)))))</f>
        <v>9.1273491671489992</v>
      </c>
      <c r="K900" s="46">
        <f t="shared" ref="K900:K963" si="43">IF(OR(I900=50,I900&lt;50),J900+20,IF(AND(I900&gt;50,I900&lt;150.01),J900+45,IF(AND(I900&gt;150,I900&lt;200.01),J900+240,J900+480)))</f>
        <v>29.127349167148999</v>
      </c>
      <c r="L900" s="27" t="s">
        <v>582</v>
      </c>
    </row>
    <row r="901" spans="2:12" x14ac:dyDescent="0.25">
      <c r="B901" s="21">
        <f t="shared" si="41"/>
        <v>897</v>
      </c>
      <c r="C901" s="22" t="s">
        <v>26</v>
      </c>
      <c r="D901" s="23" t="s">
        <v>1727</v>
      </c>
      <c r="E901" s="22" t="s">
        <v>523</v>
      </c>
      <c r="F901" s="23"/>
      <c r="G901" s="24" t="s">
        <v>1731</v>
      </c>
      <c r="H901" s="25"/>
      <c r="I901" s="44">
        <v>3.5205604015279999</v>
      </c>
      <c r="J901" s="26">
        <f t="shared" si="42"/>
        <v>5.2808406022919998</v>
      </c>
      <c r="K901" s="46">
        <f t="shared" si="43"/>
        <v>25.280840602291999</v>
      </c>
      <c r="L901" s="27" t="s">
        <v>582</v>
      </c>
    </row>
    <row r="902" spans="2:12" x14ac:dyDescent="0.25">
      <c r="B902" s="21">
        <f t="shared" si="41"/>
        <v>898</v>
      </c>
      <c r="C902" s="22" t="s">
        <v>26</v>
      </c>
      <c r="D902" s="23" t="s">
        <v>1727</v>
      </c>
      <c r="E902" s="22" t="s">
        <v>28</v>
      </c>
      <c r="F902" s="23"/>
      <c r="G902" s="24" t="s">
        <v>1732</v>
      </c>
      <c r="H902" s="25"/>
      <c r="I902" s="44">
        <v>39.538149176269997</v>
      </c>
      <c r="J902" s="26">
        <f t="shared" si="42"/>
        <v>59.307223764404995</v>
      </c>
      <c r="K902" s="46">
        <f t="shared" si="43"/>
        <v>79.307223764404995</v>
      </c>
      <c r="L902" s="27" t="s">
        <v>582</v>
      </c>
    </row>
    <row r="903" spans="2:12" x14ac:dyDescent="0.25">
      <c r="B903" s="21">
        <f t="shared" si="41"/>
        <v>899</v>
      </c>
      <c r="C903" s="22" t="s">
        <v>26</v>
      </c>
      <c r="D903" s="23" t="s">
        <v>1727</v>
      </c>
      <c r="E903" s="22" t="s">
        <v>471</v>
      </c>
      <c r="F903" s="23"/>
      <c r="G903" s="24" t="s">
        <v>1733</v>
      </c>
      <c r="H903" s="25"/>
      <c r="I903" s="44">
        <v>8.6</v>
      </c>
      <c r="J903" s="26">
        <f t="shared" si="42"/>
        <v>12.9</v>
      </c>
      <c r="K903" s="46">
        <f t="shared" si="43"/>
        <v>32.9</v>
      </c>
      <c r="L903" s="27" t="s">
        <v>582</v>
      </c>
    </row>
    <row r="904" spans="2:12" x14ac:dyDescent="0.25">
      <c r="B904" s="21">
        <f t="shared" si="41"/>
        <v>900</v>
      </c>
      <c r="C904" s="22" t="s">
        <v>26</v>
      </c>
      <c r="D904" s="23" t="s">
        <v>1727</v>
      </c>
      <c r="E904" s="22" t="s">
        <v>52</v>
      </c>
      <c r="F904" s="23"/>
      <c r="G904" s="24" t="s">
        <v>1734</v>
      </c>
      <c r="H904" s="25"/>
      <c r="I904" s="44">
        <v>5.3190460185740003</v>
      </c>
      <c r="J904" s="26">
        <f t="shared" si="42"/>
        <v>7.9785690278610009</v>
      </c>
      <c r="K904" s="46">
        <f t="shared" si="43"/>
        <v>27.978569027860999</v>
      </c>
      <c r="L904" s="27" t="s">
        <v>582</v>
      </c>
    </row>
    <row r="905" spans="2:12" x14ac:dyDescent="0.25">
      <c r="B905" s="21">
        <f t="shared" si="41"/>
        <v>901</v>
      </c>
      <c r="C905" s="22" t="s">
        <v>26</v>
      </c>
      <c r="D905" s="23" t="s">
        <v>1727</v>
      </c>
      <c r="E905" s="22" t="s">
        <v>56</v>
      </c>
      <c r="F905" s="23"/>
      <c r="G905" s="24" t="s">
        <v>1735</v>
      </c>
      <c r="H905" s="25"/>
      <c r="I905" s="44">
        <v>44.436840291839999</v>
      </c>
      <c r="J905" s="26">
        <f t="shared" si="42"/>
        <v>38.088720250148569</v>
      </c>
      <c r="K905" s="46">
        <f t="shared" si="43"/>
        <v>58.088720250148569</v>
      </c>
      <c r="L905" s="27" t="s">
        <v>582</v>
      </c>
    </row>
    <row r="906" spans="2:12" x14ac:dyDescent="0.25">
      <c r="B906" s="21">
        <f t="shared" si="41"/>
        <v>902</v>
      </c>
      <c r="C906" s="22" t="s">
        <v>26</v>
      </c>
      <c r="D906" s="23" t="s">
        <v>1727</v>
      </c>
      <c r="E906" s="22" t="s">
        <v>57</v>
      </c>
      <c r="F906" s="23"/>
      <c r="G906" s="24" t="s">
        <v>1736</v>
      </c>
      <c r="H906" s="25"/>
      <c r="I906" s="44">
        <v>23</v>
      </c>
      <c r="J906" s="26">
        <f t="shared" si="42"/>
        <v>34.5</v>
      </c>
      <c r="K906" s="46">
        <f t="shared" si="43"/>
        <v>54.5</v>
      </c>
      <c r="L906" s="27" t="s">
        <v>582</v>
      </c>
    </row>
    <row r="907" spans="2:12" x14ac:dyDescent="0.25">
      <c r="B907" s="21">
        <f t="shared" si="41"/>
        <v>903</v>
      </c>
      <c r="C907" s="22" t="s">
        <v>26</v>
      </c>
      <c r="D907" s="23" t="s">
        <v>1727</v>
      </c>
      <c r="E907" s="22" t="s">
        <v>69</v>
      </c>
      <c r="F907" s="23"/>
      <c r="G907" s="24" t="s">
        <v>1737</v>
      </c>
      <c r="H907" s="25"/>
      <c r="I907" s="44">
        <v>27</v>
      </c>
      <c r="J907" s="26">
        <f t="shared" si="42"/>
        <v>40.5</v>
      </c>
      <c r="K907" s="46">
        <f t="shared" si="43"/>
        <v>60.5</v>
      </c>
      <c r="L907" s="27" t="s">
        <v>582</v>
      </c>
    </row>
    <row r="908" spans="2:12" x14ac:dyDescent="0.25">
      <c r="B908" s="21">
        <f t="shared" si="41"/>
        <v>904</v>
      </c>
      <c r="C908" s="22" t="s">
        <v>26</v>
      </c>
      <c r="D908" s="23" t="s">
        <v>1727</v>
      </c>
      <c r="E908" s="22" t="s">
        <v>321</v>
      </c>
      <c r="F908" s="23"/>
      <c r="G908" s="24" t="s">
        <v>1738</v>
      </c>
      <c r="H908" s="25"/>
      <c r="I908" s="44">
        <v>39.9</v>
      </c>
      <c r="J908" s="26">
        <f t="shared" si="42"/>
        <v>59.849999999999994</v>
      </c>
      <c r="K908" s="46">
        <f t="shared" si="43"/>
        <v>79.849999999999994</v>
      </c>
      <c r="L908" s="27" t="s">
        <v>582</v>
      </c>
    </row>
    <row r="909" spans="2:12" x14ac:dyDescent="0.25">
      <c r="B909" s="21">
        <f t="shared" si="41"/>
        <v>905</v>
      </c>
      <c r="C909" s="22" t="s">
        <v>26</v>
      </c>
      <c r="D909" s="23" t="s">
        <v>1727</v>
      </c>
      <c r="E909" s="22" t="s">
        <v>53</v>
      </c>
      <c r="F909" s="23"/>
      <c r="G909" s="24" t="s">
        <v>1739</v>
      </c>
      <c r="H909" s="25"/>
      <c r="I909" s="44">
        <v>41</v>
      </c>
      <c r="J909" s="26">
        <f t="shared" si="42"/>
        <v>35.142857142857146</v>
      </c>
      <c r="K909" s="46">
        <f t="shared" si="43"/>
        <v>55.142857142857146</v>
      </c>
      <c r="L909" s="27" t="s">
        <v>582</v>
      </c>
    </row>
    <row r="910" spans="2:12" x14ac:dyDescent="0.25">
      <c r="B910" s="21">
        <f t="shared" si="41"/>
        <v>906</v>
      </c>
      <c r="C910" s="22" t="s">
        <v>26</v>
      </c>
      <c r="D910" s="23" t="s">
        <v>1727</v>
      </c>
      <c r="E910" s="22" t="s">
        <v>11</v>
      </c>
      <c r="F910" s="23"/>
      <c r="G910" s="24" t="s">
        <v>1740</v>
      </c>
      <c r="H910" s="25"/>
      <c r="I910" s="44">
        <v>17.895119999999999</v>
      </c>
      <c r="J910" s="26">
        <f t="shared" si="42"/>
        <v>26.842679999999998</v>
      </c>
      <c r="K910" s="46">
        <f t="shared" si="43"/>
        <v>46.842680000000001</v>
      </c>
      <c r="L910" s="27" t="s">
        <v>582</v>
      </c>
    </row>
    <row r="911" spans="2:12" x14ac:dyDescent="0.25">
      <c r="B911" s="21">
        <f t="shared" si="41"/>
        <v>907</v>
      </c>
      <c r="C911" s="22" t="s">
        <v>26</v>
      </c>
      <c r="D911" s="23" t="s">
        <v>1727</v>
      </c>
      <c r="E911" s="22" t="s">
        <v>31</v>
      </c>
      <c r="F911" s="23"/>
      <c r="G911" s="24" t="s">
        <v>1741</v>
      </c>
      <c r="H911" s="25"/>
      <c r="I911" s="44">
        <v>22.3</v>
      </c>
      <c r="J911" s="26">
        <f t="shared" si="42"/>
        <v>33.450000000000003</v>
      </c>
      <c r="K911" s="46">
        <f t="shared" si="43"/>
        <v>53.45</v>
      </c>
      <c r="L911" s="27" t="s">
        <v>582</v>
      </c>
    </row>
    <row r="912" spans="2:12" x14ac:dyDescent="0.25">
      <c r="B912" s="21">
        <f t="shared" si="41"/>
        <v>908</v>
      </c>
      <c r="C912" s="22" t="s">
        <v>26</v>
      </c>
      <c r="D912" s="23" t="s">
        <v>1727</v>
      </c>
      <c r="E912" s="22" t="s">
        <v>27</v>
      </c>
      <c r="F912" s="23"/>
      <c r="G912" s="24" t="s">
        <v>1742</v>
      </c>
      <c r="H912" s="25"/>
      <c r="I912" s="44">
        <v>11.80210338084</v>
      </c>
      <c r="J912" s="26">
        <f t="shared" si="42"/>
        <v>17.703155071260003</v>
      </c>
      <c r="K912" s="46">
        <f t="shared" si="43"/>
        <v>37.703155071259999</v>
      </c>
      <c r="L912" s="27" t="s">
        <v>582</v>
      </c>
    </row>
    <row r="913" spans="2:12" x14ac:dyDescent="0.25">
      <c r="B913" s="21">
        <f t="shared" si="41"/>
        <v>909</v>
      </c>
      <c r="C913" s="22" t="s">
        <v>665</v>
      </c>
      <c r="D913" s="23" t="s">
        <v>1743</v>
      </c>
      <c r="E913" s="22" t="s">
        <v>15</v>
      </c>
      <c r="F913" s="23"/>
      <c r="G913" s="24" t="s">
        <v>1744</v>
      </c>
      <c r="H913" s="25"/>
      <c r="I913" s="44">
        <v>3.3</v>
      </c>
      <c r="J913" s="26">
        <f t="shared" si="42"/>
        <v>4.9499999999999993</v>
      </c>
      <c r="K913" s="46">
        <f t="shared" si="43"/>
        <v>24.95</v>
      </c>
      <c r="L913" s="27" t="s">
        <v>582</v>
      </c>
    </row>
    <row r="914" spans="2:12" x14ac:dyDescent="0.25">
      <c r="B914" s="21">
        <f t="shared" si="41"/>
        <v>910</v>
      </c>
      <c r="C914" s="22" t="s">
        <v>665</v>
      </c>
      <c r="D914" s="23" t="s">
        <v>1743</v>
      </c>
      <c r="E914" s="22" t="s">
        <v>80</v>
      </c>
      <c r="F914" s="23"/>
      <c r="G914" s="24" t="s">
        <v>1745</v>
      </c>
      <c r="H914" s="25"/>
      <c r="I914" s="44">
        <v>3.6</v>
      </c>
      <c r="J914" s="26">
        <f t="shared" si="42"/>
        <v>5.3999999999999995</v>
      </c>
      <c r="K914" s="46">
        <f t="shared" si="43"/>
        <v>25.4</v>
      </c>
      <c r="L914" s="27" t="s">
        <v>582</v>
      </c>
    </row>
    <row r="915" spans="2:12" x14ac:dyDescent="0.25">
      <c r="B915" s="21">
        <f t="shared" si="41"/>
        <v>911</v>
      </c>
      <c r="C915" s="22" t="s">
        <v>665</v>
      </c>
      <c r="D915" s="23" t="s">
        <v>1743</v>
      </c>
      <c r="E915" s="22" t="s">
        <v>476</v>
      </c>
      <c r="F915" s="23"/>
      <c r="G915" s="24" t="s">
        <v>1746</v>
      </c>
      <c r="H915" s="25"/>
      <c r="I915" s="44">
        <v>15</v>
      </c>
      <c r="J915" s="26">
        <f t="shared" si="42"/>
        <v>22.5</v>
      </c>
      <c r="K915" s="46">
        <f t="shared" si="43"/>
        <v>42.5</v>
      </c>
      <c r="L915" s="27" t="s">
        <v>582</v>
      </c>
    </row>
    <row r="916" spans="2:12" x14ac:dyDescent="0.25">
      <c r="B916" s="21">
        <f t="shared" si="41"/>
        <v>912</v>
      </c>
      <c r="C916" s="22" t="s">
        <v>665</v>
      </c>
      <c r="D916" s="23" t="s">
        <v>1743</v>
      </c>
      <c r="E916" s="22" t="s">
        <v>14</v>
      </c>
      <c r="F916" s="23"/>
      <c r="G916" s="24" t="s">
        <v>1747</v>
      </c>
      <c r="H916" s="25"/>
      <c r="I916" s="44">
        <v>23.6</v>
      </c>
      <c r="J916" s="26">
        <f t="shared" si="42"/>
        <v>35.400000000000006</v>
      </c>
      <c r="K916" s="46">
        <f t="shared" si="43"/>
        <v>55.400000000000006</v>
      </c>
      <c r="L916" s="27" t="s">
        <v>582</v>
      </c>
    </row>
    <row r="917" spans="2:12" x14ac:dyDescent="0.25">
      <c r="B917" s="21">
        <f t="shared" si="41"/>
        <v>913</v>
      </c>
      <c r="C917" s="22" t="s">
        <v>665</v>
      </c>
      <c r="D917" s="23" t="s">
        <v>1743</v>
      </c>
      <c r="E917" s="22" t="s">
        <v>89</v>
      </c>
      <c r="F917" s="23"/>
      <c r="G917" s="24" t="s">
        <v>1748</v>
      </c>
      <c r="H917" s="25"/>
      <c r="I917" s="44">
        <v>3.6</v>
      </c>
      <c r="J917" s="26">
        <f t="shared" si="42"/>
        <v>5.3999999999999995</v>
      </c>
      <c r="K917" s="46">
        <f t="shared" si="43"/>
        <v>25.4</v>
      </c>
      <c r="L917" s="27" t="s">
        <v>582</v>
      </c>
    </row>
    <row r="918" spans="2:12" x14ac:dyDescent="0.25">
      <c r="B918" s="21">
        <f t="shared" si="41"/>
        <v>914</v>
      </c>
      <c r="C918" s="22" t="s">
        <v>665</v>
      </c>
      <c r="D918" s="23" t="s">
        <v>1743</v>
      </c>
      <c r="E918" s="22" t="s">
        <v>87</v>
      </c>
      <c r="F918" s="23"/>
      <c r="G918" s="24" t="s">
        <v>1749</v>
      </c>
      <c r="H918" s="25"/>
      <c r="I918" s="44">
        <v>5.3</v>
      </c>
      <c r="J918" s="26">
        <f t="shared" si="42"/>
        <v>7.95</v>
      </c>
      <c r="K918" s="46">
        <f t="shared" si="43"/>
        <v>27.95</v>
      </c>
      <c r="L918" s="27" t="s">
        <v>582</v>
      </c>
    </row>
    <row r="919" spans="2:12" x14ac:dyDescent="0.25">
      <c r="B919" s="21">
        <f t="shared" si="41"/>
        <v>915</v>
      </c>
      <c r="C919" s="22" t="s">
        <v>665</v>
      </c>
      <c r="D919" s="23" t="s">
        <v>1743</v>
      </c>
      <c r="E919" s="22" t="s">
        <v>82</v>
      </c>
      <c r="F919" s="23"/>
      <c r="G919" s="24" t="s">
        <v>1750</v>
      </c>
      <c r="H919" s="25"/>
      <c r="I919" s="44">
        <v>4.0999999999999996</v>
      </c>
      <c r="J919" s="26">
        <f t="shared" si="42"/>
        <v>6.1499999999999995</v>
      </c>
      <c r="K919" s="46">
        <f t="shared" si="43"/>
        <v>26.15</v>
      </c>
      <c r="L919" s="27" t="s">
        <v>582</v>
      </c>
    </row>
    <row r="920" spans="2:12" x14ac:dyDescent="0.25">
      <c r="B920" s="21">
        <f t="shared" ref="B920:B983" si="44">B919+1</f>
        <v>916</v>
      </c>
      <c r="C920" s="22" t="s">
        <v>665</v>
      </c>
      <c r="D920" s="23" t="s">
        <v>1743</v>
      </c>
      <c r="E920" s="22" t="s">
        <v>0</v>
      </c>
      <c r="F920" s="23"/>
      <c r="G920" s="24" t="s">
        <v>1751</v>
      </c>
      <c r="H920" s="25"/>
      <c r="I920" s="44">
        <v>30.6</v>
      </c>
      <c r="J920" s="26">
        <f t="shared" si="42"/>
        <v>45.9</v>
      </c>
      <c r="K920" s="46">
        <f t="shared" si="43"/>
        <v>65.900000000000006</v>
      </c>
      <c r="L920" s="27" t="s">
        <v>582</v>
      </c>
    </row>
    <row r="921" spans="2:12" x14ac:dyDescent="0.25">
      <c r="B921" s="21">
        <f t="shared" si="44"/>
        <v>917</v>
      </c>
      <c r="C921" s="22" t="s">
        <v>665</v>
      </c>
      <c r="D921" s="23" t="s">
        <v>1743</v>
      </c>
      <c r="E921" s="22" t="s">
        <v>725</v>
      </c>
      <c r="F921" s="23"/>
      <c r="G921" s="24" t="s">
        <v>1752</v>
      </c>
      <c r="H921" s="25"/>
      <c r="I921" s="44">
        <v>3.6</v>
      </c>
      <c r="J921" s="26">
        <f t="shared" si="42"/>
        <v>5.3999999999999995</v>
      </c>
      <c r="K921" s="46">
        <f t="shared" si="43"/>
        <v>25.4</v>
      </c>
      <c r="L921" s="27" t="s">
        <v>582</v>
      </c>
    </row>
    <row r="922" spans="2:12" x14ac:dyDescent="0.25">
      <c r="B922" s="21">
        <f t="shared" si="44"/>
        <v>918</v>
      </c>
      <c r="C922" s="22" t="s">
        <v>665</v>
      </c>
      <c r="D922" s="23" t="s">
        <v>1743</v>
      </c>
      <c r="E922" s="22" t="s">
        <v>31</v>
      </c>
      <c r="F922" s="23"/>
      <c r="G922" s="24" t="s">
        <v>1753</v>
      </c>
      <c r="H922" s="25"/>
      <c r="I922" s="44">
        <v>18.3</v>
      </c>
      <c r="J922" s="26">
        <f t="shared" si="42"/>
        <v>27.450000000000003</v>
      </c>
      <c r="K922" s="46">
        <f t="shared" si="43"/>
        <v>47.45</v>
      </c>
      <c r="L922" s="27" t="s">
        <v>582</v>
      </c>
    </row>
    <row r="923" spans="2:12" x14ac:dyDescent="0.25">
      <c r="B923" s="21">
        <f t="shared" si="44"/>
        <v>919</v>
      </c>
      <c r="C923" s="22" t="s">
        <v>665</v>
      </c>
      <c r="D923" s="23" t="s">
        <v>1743</v>
      </c>
      <c r="E923" s="22" t="s">
        <v>27</v>
      </c>
      <c r="F923" s="23"/>
      <c r="G923" s="24" t="s">
        <v>1754</v>
      </c>
      <c r="H923" s="25"/>
      <c r="I923" s="44">
        <v>14.6</v>
      </c>
      <c r="J923" s="26">
        <f t="shared" si="42"/>
        <v>21.9</v>
      </c>
      <c r="K923" s="46">
        <f t="shared" si="43"/>
        <v>41.9</v>
      </c>
      <c r="L923" s="27" t="s">
        <v>582</v>
      </c>
    </row>
    <row r="924" spans="2:12" x14ac:dyDescent="0.25">
      <c r="B924" s="21">
        <f t="shared" si="44"/>
        <v>920</v>
      </c>
      <c r="C924" s="22" t="s">
        <v>666</v>
      </c>
      <c r="D924" s="23" t="s">
        <v>1755</v>
      </c>
      <c r="E924" s="22" t="s">
        <v>27</v>
      </c>
      <c r="F924" s="23"/>
      <c r="G924" s="24" t="s">
        <v>1756</v>
      </c>
      <c r="H924" s="25"/>
      <c r="I924" s="44">
        <v>5.4362319981139997</v>
      </c>
      <c r="J924" s="26">
        <f t="shared" si="42"/>
        <v>8.1543479971709996</v>
      </c>
      <c r="K924" s="46">
        <f t="shared" si="43"/>
        <v>28.154347997171001</v>
      </c>
      <c r="L924" s="27" t="s">
        <v>582</v>
      </c>
    </row>
    <row r="925" spans="2:12" x14ac:dyDescent="0.25">
      <c r="B925" s="21">
        <f t="shared" si="44"/>
        <v>921</v>
      </c>
      <c r="C925" s="22" t="s">
        <v>454</v>
      </c>
      <c r="D925" s="23" t="s">
        <v>1757</v>
      </c>
      <c r="E925" s="29" t="s">
        <v>453</v>
      </c>
      <c r="F925" s="23"/>
      <c r="G925" s="24" t="s">
        <v>1758</v>
      </c>
      <c r="H925" s="25"/>
      <c r="I925" s="44">
        <v>5</v>
      </c>
      <c r="J925" s="26">
        <f t="shared" si="42"/>
        <v>7.5</v>
      </c>
      <c r="K925" s="46">
        <f t="shared" si="43"/>
        <v>27.5</v>
      </c>
      <c r="L925" s="27" t="s">
        <v>582</v>
      </c>
    </row>
    <row r="926" spans="2:12" x14ac:dyDescent="0.25">
      <c r="B926" s="21">
        <f t="shared" si="44"/>
        <v>922</v>
      </c>
      <c r="C926" s="22" t="s">
        <v>454</v>
      </c>
      <c r="D926" s="23" t="s">
        <v>1757</v>
      </c>
      <c r="E926" s="29" t="s">
        <v>549</v>
      </c>
      <c r="F926" s="23"/>
      <c r="G926" s="24" t="s">
        <v>1759</v>
      </c>
      <c r="H926" s="25"/>
      <c r="I926" s="44">
        <v>3.5</v>
      </c>
      <c r="J926" s="26">
        <f t="shared" si="42"/>
        <v>5.25</v>
      </c>
      <c r="K926" s="46">
        <f t="shared" si="43"/>
        <v>25.25</v>
      </c>
      <c r="L926" s="27" t="s">
        <v>582</v>
      </c>
    </row>
    <row r="927" spans="2:12" x14ac:dyDescent="0.25">
      <c r="B927" s="21">
        <f t="shared" si="44"/>
        <v>923</v>
      </c>
      <c r="C927" s="22" t="s">
        <v>465</v>
      </c>
      <c r="D927" s="23" t="s">
        <v>1760</v>
      </c>
      <c r="E927" s="29" t="s">
        <v>466</v>
      </c>
      <c r="F927" s="23"/>
      <c r="G927" s="24" t="s">
        <v>1761</v>
      </c>
      <c r="H927" s="25"/>
      <c r="I927" s="44">
        <v>7</v>
      </c>
      <c r="J927" s="26">
        <f t="shared" si="42"/>
        <v>10.5</v>
      </c>
      <c r="K927" s="46">
        <f t="shared" si="43"/>
        <v>30.5</v>
      </c>
      <c r="L927" s="27" t="s">
        <v>594</v>
      </c>
    </row>
    <row r="928" spans="2:12" x14ac:dyDescent="0.25">
      <c r="B928" s="21">
        <f t="shared" si="44"/>
        <v>924</v>
      </c>
      <c r="C928" s="22" t="s">
        <v>413</v>
      </c>
      <c r="D928" s="23" t="s">
        <v>1762</v>
      </c>
      <c r="E928" s="29" t="s">
        <v>414</v>
      </c>
      <c r="F928" s="23"/>
      <c r="G928" s="24" t="s">
        <v>1763</v>
      </c>
      <c r="H928" s="25"/>
      <c r="I928" s="44">
        <v>1.5</v>
      </c>
      <c r="J928" s="26">
        <f t="shared" si="42"/>
        <v>2.25</v>
      </c>
      <c r="K928" s="46">
        <f t="shared" si="43"/>
        <v>22.25</v>
      </c>
      <c r="L928" s="27" t="s">
        <v>582</v>
      </c>
    </row>
    <row r="929" spans="2:12" x14ac:dyDescent="0.25">
      <c r="B929" s="21">
        <f t="shared" si="44"/>
        <v>925</v>
      </c>
      <c r="C929" s="22" t="s">
        <v>413</v>
      </c>
      <c r="D929" s="23" t="s">
        <v>1762</v>
      </c>
      <c r="E929" s="22" t="s">
        <v>415</v>
      </c>
      <c r="F929" s="23"/>
      <c r="G929" s="24" t="s">
        <v>1764</v>
      </c>
      <c r="H929" s="25"/>
      <c r="I929" s="44">
        <v>8</v>
      </c>
      <c r="J929" s="26">
        <f t="shared" si="42"/>
        <v>12</v>
      </c>
      <c r="K929" s="46">
        <f t="shared" si="43"/>
        <v>32</v>
      </c>
      <c r="L929" s="27" t="s">
        <v>582</v>
      </c>
    </row>
    <row r="930" spans="2:12" x14ac:dyDescent="0.25">
      <c r="B930" s="21">
        <f t="shared" si="44"/>
        <v>926</v>
      </c>
      <c r="C930" s="22" t="s">
        <v>667</v>
      </c>
      <c r="D930" s="23" t="s">
        <v>1765</v>
      </c>
      <c r="E930" s="22" t="s">
        <v>468</v>
      </c>
      <c r="F930" s="23"/>
      <c r="G930" s="24" t="s">
        <v>1766</v>
      </c>
      <c r="H930" s="25"/>
      <c r="I930" s="44">
        <v>5.7224386580919999</v>
      </c>
      <c r="J930" s="26">
        <f t="shared" si="42"/>
        <v>8.5836579871379985</v>
      </c>
      <c r="K930" s="46">
        <f t="shared" si="43"/>
        <v>28.583657987137997</v>
      </c>
      <c r="L930" s="27" t="s">
        <v>594</v>
      </c>
    </row>
    <row r="931" spans="2:12" x14ac:dyDescent="0.25">
      <c r="B931" s="21">
        <f t="shared" si="44"/>
        <v>927</v>
      </c>
      <c r="C931" s="22" t="s">
        <v>667</v>
      </c>
      <c r="D931" s="23" t="s">
        <v>1765</v>
      </c>
      <c r="E931" s="29" t="s">
        <v>467</v>
      </c>
      <c r="F931" s="23"/>
      <c r="G931" s="24" t="s">
        <v>1767</v>
      </c>
      <c r="H931" s="25"/>
      <c r="I931" s="44">
        <v>7.9</v>
      </c>
      <c r="J931" s="26">
        <f t="shared" si="42"/>
        <v>11.850000000000001</v>
      </c>
      <c r="K931" s="46">
        <f t="shared" si="43"/>
        <v>31.85</v>
      </c>
      <c r="L931" s="27" t="s">
        <v>594</v>
      </c>
    </row>
    <row r="932" spans="2:12" x14ac:dyDescent="0.25">
      <c r="B932" s="21">
        <f t="shared" si="44"/>
        <v>928</v>
      </c>
      <c r="C932" s="22" t="s">
        <v>668</v>
      </c>
      <c r="D932" s="23" t="s">
        <v>1768</v>
      </c>
      <c r="E932" s="22" t="s">
        <v>424</v>
      </c>
      <c r="F932" s="23"/>
      <c r="G932" s="24" t="s">
        <v>1769</v>
      </c>
      <c r="H932" s="25"/>
      <c r="I932" s="44">
        <v>9.9666080000000008</v>
      </c>
      <c r="J932" s="26">
        <f t="shared" si="42"/>
        <v>14.949912000000001</v>
      </c>
      <c r="K932" s="46">
        <f t="shared" si="43"/>
        <v>34.949911999999998</v>
      </c>
      <c r="L932" s="27" t="s">
        <v>587</v>
      </c>
    </row>
    <row r="933" spans="2:12" x14ac:dyDescent="0.25">
      <c r="B933" s="21">
        <f t="shared" si="44"/>
        <v>929</v>
      </c>
      <c r="C933" s="22" t="s">
        <v>668</v>
      </c>
      <c r="D933" s="23" t="s">
        <v>1768</v>
      </c>
      <c r="E933" s="22" t="s">
        <v>116</v>
      </c>
      <c r="F933" s="23"/>
      <c r="G933" s="24" t="s">
        <v>1770</v>
      </c>
      <c r="H933" s="25"/>
      <c r="I933" s="44">
        <v>11.88015</v>
      </c>
      <c r="J933" s="26">
        <f t="shared" si="42"/>
        <v>17.820225000000001</v>
      </c>
      <c r="K933" s="46">
        <f t="shared" si="43"/>
        <v>37.820225000000001</v>
      </c>
      <c r="L933" s="27" t="s">
        <v>587</v>
      </c>
    </row>
    <row r="934" spans="2:12" x14ac:dyDescent="0.25">
      <c r="B934" s="21">
        <f t="shared" si="44"/>
        <v>930</v>
      </c>
      <c r="C934" s="22" t="s">
        <v>668</v>
      </c>
      <c r="D934" s="23" t="s">
        <v>1768</v>
      </c>
      <c r="E934" s="22" t="s">
        <v>98</v>
      </c>
      <c r="F934" s="23"/>
      <c r="G934" s="24" t="s">
        <v>1771</v>
      </c>
      <c r="H934" s="25"/>
      <c r="I934" s="44">
        <v>52.246396872139997</v>
      </c>
      <c r="J934" s="26">
        <f t="shared" si="42"/>
        <v>44.782625890405711</v>
      </c>
      <c r="K934" s="46">
        <f t="shared" si="43"/>
        <v>89.782625890405711</v>
      </c>
      <c r="L934" s="27" t="s">
        <v>587</v>
      </c>
    </row>
    <row r="935" spans="2:12" x14ac:dyDescent="0.25">
      <c r="B935" s="21">
        <f t="shared" si="44"/>
        <v>931</v>
      </c>
      <c r="C935" s="22" t="s">
        <v>1</v>
      </c>
      <c r="D935" s="23" t="s">
        <v>1772</v>
      </c>
      <c r="E935" s="22" t="s">
        <v>410</v>
      </c>
      <c r="F935" s="23"/>
      <c r="G935" s="24" t="s">
        <v>1773</v>
      </c>
      <c r="H935" s="25"/>
      <c r="I935" s="44">
        <v>8.1999999999999993</v>
      </c>
      <c r="J935" s="26">
        <f t="shared" si="42"/>
        <v>12.299999999999999</v>
      </c>
      <c r="K935" s="46">
        <f t="shared" si="43"/>
        <v>32.299999999999997</v>
      </c>
      <c r="L935" s="27" t="s">
        <v>587</v>
      </c>
    </row>
    <row r="936" spans="2:12" x14ac:dyDescent="0.25">
      <c r="B936" s="21">
        <f t="shared" si="44"/>
        <v>932</v>
      </c>
      <c r="C936" s="22" t="s">
        <v>1</v>
      </c>
      <c r="D936" s="23" t="s">
        <v>1772</v>
      </c>
      <c r="E936" s="22" t="s">
        <v>474</v>
      </c>
      <c r="F936" s="23"/>
      <c r="G936" s="24" t="s">
        <v>1774</v>
      </c>
      <c r="H936" s="25"/>
      <c r="I936" s="44">
        <v>6.5</v>
      </c>
      <c r="J936" s="26">
        <f t="shared" si="42"/>
        <v>9.75</v>
      </c>
      <c r="K936" s="46">
        <f t="shared" si="43"/>
        <v>29.75</v>
      </c>
      <c r="L936" s="27" t="s">
        <v>587</v>
      </c>
    </row>
    <row r="937" spans="2:12" x14ac:dyDescent="0.25">
      <c r="B937" s="21">
        <f t="shared" si="44"/>
        <v>933</v>
      </c>
      <c r="C937" s="22" t="s">
        <v>1</v>
      </c>
      <c r="D937" s="23" t="s">
        <v>1772</v>
      </c>
      <c r="E937" s="22" t="s">
        <v>265</v>
      </c>
      <c r="F937" s="23"/>
      <c r="G937" s="24" t="s">
        <v>1775</v>
      </c>
      <c r="H937" s="25"/>
      <c r="I937" s="44">
        <v>65</v>
      </c>
      <c r="J937" s="26">
        <f t="shared" si="42"/>
        <v>39</v>
      </c>
      <c r="K937" s="46">
        <f t="shared" si="43"/>
        <v>84</v>
      </c>
      <c r="L937" s="27" t="s">
        <v>587</v>
      </c>
    </row>
    <row r="938" spans="2:12" x14ac:dyDescent="0.25">
      <c r="B938" s="21">
        <f t="shared" si="44"/>
        <v>934</v>
      </c>
      <c r="C938" s="31" t="s">
        <v>1</v>
      </c>
      <c r="D938" s="23" t="s">
        <v>1772</v>
      </c>
      <c r="E938" s="22" t="s">
        <v>14</v>
      </c>
      <c r="F938" s="23"/>
      <c r="G938" s="24" t="s">
        <v>1776</v>
      </c>
      <c r="H938" s="25"/>
      <c r="I938" s="44">
        <v>18.3</v>
      </c>
      <c r="J938" s="26">
        <f t="shared" si="42"/>
        <v>27.450000000000003</v>
      </c>
      <c r="K938" s="46">
        <f t="shared" si="43"/>
        <v>47.45</v>
      </c>
      <c r="L938" s="27" t="s">
        <v>587</v>
      </c>
    </row>
    <row r="939" spans="2:12" x14ac:dyDescent="0.25">
      <c r="B939" s="21">
        <f t="shared" si="44"/>
        <v>935</v>
      </c>
      <c r="C939" s="22" t="s">
        <v>1</v>
      </c>
      <c r="D939" s="23" t="s">
        <v>1772</v>
      </c>
      <c r="E939" s="22" t="s">
        <v>10</v>
      </c>
      <c r="F939" s="23"/>
      <c r="G939" s="24" t="s">
        <v>1777</v>
      </c>
      <c r="H939" s="25"/>
      <c r="I939" s="44">
        <v>3.2270678981900001</v>
      </c>
      <c r="J939" s="26">
        <f t="shared" si="42"/>
        <v>4.8406018472850008</v>
      </c>
      <c r="K939" s="46">
        <f t="shared" si="43"/>
        <v>24.840601847285001</v>
      </c>
      <c r="L939" s="27" t="s">
        <v>587</v>
      </c>
    </row>
    <row r="940" spans="2:12" x14ac:dyDescent="0.25">
      <c r="B940" s="21">
        <f t="shared" si="44"/>
        <v>936</v>
      </c>
      <c r="C940" s="22" t="s">
        <v>1</v>
      </c>
      <c r="D940" s="23" t="s">
        <v>1772</v>
      </c>
      <c r="E940" s="22" t="s">
        <v>522</v>
      </c>
      <c r="F940" s="23"/>
      <c r="G940" s="24" t="s">
        <v>1778</v>
      </c>
      <c r="H940" s="25"/>
      <c r="I940" s="44">
        <v>6.5</v>
      </c>
      <c r="J940" s="26">
        <f t="shared" si="42"/>
        <v>9.75</v>
      </c>
      <c r="K940" s="46">
        <f t="shared" si="43"/>
        <v>29.75</v>
      </c>
      <c r="L940" s="27" t="s">
        <v>587</v>
      </c>
    </row>
    <row r="941" spans="2:12" x14ac:dyDescent="0.25">
      <c r="B941" s="21">
        <f t="shared" si="44"/>
        <v>937</v>
      </c>
      <c r="C941" s="22" t="s">
        <v>1</v>
      </c>
      <c r="D941" s="23" t="s">
        <v>1772</v>
      </c>
      <c r="E941" s="22" t="s">
        <v>89</v>
      </c>
      <c r="F941" s="23"/>
      <c r="G941" s="24" t="s">
        <v>1779</v>
      </c>
      <c r="H941" s="25"/>
      <c r="I941" s="44">
        <v>14.83566452282</v>
      </c>
      <c r="J941" s="26">
        <f t="shared" si="42"/>
        <v>22.253496784230002</v>
      </c>
      <c r="K941" s="46">
        <f t="shared" si="43"/>
        <v>42.253496784230002</v>
      </c>
      <c r="L941" s="27" t="s">
        <v>587</v>
      </c>
    </row>
    <row r="942" spans="2:12" x14ac:dyDescent="0.25">
      <c r="B942" s="21">
        <f t="shared" si="44"/>
        <v>938</v>
      </c>
      <c r="C942" s="22" t="s">
        <v>1</v>
      </c>
      <c r="D942" s="23" t="s">
        <v>1772</v>
      </c>
      <c r="E942" s="22" t="s">
        <v>113</v>
      </c>
      <c r="F942" s="23"/>
      <c r="G942" s="24" t="s">
        <v>1780</v>
      </c>
      <c r="H942" s="25"/>
      <c r="I942" s="44">
        <v>8.5149503351109992</v>
      </c>
      <c r="J942" s="26">
        <f t="shared" si="42"/>
        <v>12.772425502666499</v>
      </c>
      <c r="K942" s="46">
        <f t="shared" si="43"/>
        <v>32.772425502666501</v>
      </c>
      <c r="L942" s="27" t="s">
        <v>587</v>
      </c>
    </row>
    <row r="943" spans="2:12" x14ac:dyDescent="0.25">
      <c r="B943" s="21">
        <f t="shared" si="44"/>
        <v>939</v>
      </c>
      <c r="C943" s="22" t="s">
        <v>1</v>
      </c>
      <c r="D943" s="23" t="s">
        <v>1772</v>
      </c>
      <c r="E943" s="22" t="s">
        <v>83</v>
      </c>
      <c r="F943" s="23"/>
      <c r="G943" s="24" t="s">
        <v>1781</v>
      </c>
      <c r="H943" s="25"/>
      <c r="I943" s="44">
        <v>22.119317462320002</v>
      </c>
      <c r="J943" s="26">
        <f t="shared" si="42"/>
        <v>33.178976193480004</v>
      </c>
      <c r="K943" s="46">
        <f t="shared" si="43"/>
        <v>53.178976193480004</v>
      </c>
      <c r="L943" s="27" t="s">
        <v>587</v>
      </c>
    </row>
    <row r="944" spans="2:12" x14ac:dyDescent="0.25">
      <c r="B944" s="21">
        <f t="shared" si="44"/>
        <v>940</v>
      </c>
      <c r="C944" s="22" t="s">
        <v>1</v>
      </c>
      <c r="D944" s="23" t="s">
        <v>1772</v>
      </c>
      <c r="E944" s="22" t="s">
        <v>373</v>
      </c>
      <c r="F944" s="23"/>
      <c r="G944" s="24" t="s">
        <v>1782</v>
      </c>
      <c r="H944" s="25"/>
      <c r="I944" s="44">
        <v>10.404278575399999</v>
      </c>
      <c r="J944" s="26">
        <f t="shared" si="42"/>
        <v>15.606417863099999</v>
      </c>
      <c r="K944" s="46">
        <f t="shared" si="43"/>
        <v>35.606417863099999</v>
      </c>
      <c r="L944" s="27" t="s">
        <v>587</v>
      </c>
    </row>
    <row r="945" spans="2:12" x14ac:dyDescent="0.25">
      <c r="B945" s="21">
        <f t="shared" si="44"/>
        <v>941</v>
      </c>
      <c r="C945" s="22" t="s">
        <v>1</v>
      </c>
      <c r="D945" s="23" t="s">
        <v>1772</v>
      </c>
      <c r="E945" s="22" t="s">
        <v>31</v>
      </c>
      <c r="F945" s="23"/>
      <c r="G945" s="24" t="s">
        <v>1783</v>
      </c>
      <c r="H945" s="25"/>
      <c r="I945" s="44">
        <v>5.9437695207339996</v>
      </c>
      <c r="J945" s="26">
        <f t="shared" si="42"/>
        <v>8.9156542811009984</v>
      </c>
      <c r="K945" s="46">
        <f t="shared" si="43"/>
        <v>28.915654281100998</v>
      </c>
      <c r="L945" s="27" t="s">
        <v>587</v>
      </c>
    </row>
    <row r="946" spans="2:12" x14ac:dyDescent="0.25">
      <c r="B946" s="21">
        <f t="shared" si="44"/>
        <v>942</v>
      </c>
      <c r="C946" s="22" t="s">
        <v>388</v>
      </c>
      <c r="D946" s="23" t="s">
        <v>1243</v>
      </c>
      <c r="E946" s="22" t="s">
        <v>14</v>
      </c>
      <c r="F946" s="23"/>
      <c r="G946" s="24" t="s">
        <v>1784</v>
      </c>
      <c r="H946" s="25"/>
      <c r="I946" s="44">
        <v>7.3</v>
      </c>
      <c r="J946" s="26">
        <f t="shared" si="42"/>
        <v>10.95</v>
      </c>
      <c r="K946" s="46">
        <f t="shared" si="43"/>
        <v>30.95</v>
      </c>
      <c r="L946" s="27" t="s">
        <v>587</v>
      </c>
    </row>
    <row r="947" spans="2:12" x14ac:dyDescent="0.25">
      <c r="B947" s="21">
        <f t="shared" si="44"/>
        <v>943</v>
      </c>
      <c r="C947" s="22" t="s">
        <v>488</v>
      </c>
      <c r="D947" s="23" t="s">
        <v>1785</v>
      </c>
      <c r="E947" s="22" t="s">
        <v>415</v>
      </c>
      <c r="F947" s="23"/>
      <c r="G947" s="24" t="s">
        <v>1786</v>
      </c>
      <c r="H947" s="25"/>
      <c r="I947" s="44">
        <v>9.8000000000000007</v>
      </c>
      <c r="J947" s="26">
        <f t="shared" si="42"/>
        <v>14.700000000000001</v>
      </c>
      <c r="K947" s="46">
        <f t="shared" si="43"/>
        <v>34.700000000000003</v>
      </c>
      <c r="L947" s="27" t="s">
        <v>587</v>
      </c>
    </row>
    <row r="948" spans="2:12" x14ac:dyDescent="0.25">
      <c r="B948" s="21">
        <f t="shared" si="44"/>
        <v>944</v>
      </c>
      <c r="C948" s="22" t="s">
        <v>121</v>
      </c>
      <c r="D948" s="23" t="s">
        <v>1140</v>
      </c>
      <c r="E948" s="22" t="s">
        <v>165</v>
      </c>
      <c r="F948" s="23"/>
      <c r="G948" s="24" t="s">
        <v>1787</v>
      </c>
      <c r="H948" s="25"/>
      <c r="I948" s="44">
        <v>3.6</v>
      </c>
      <c r="J948" s="26">
        <f t="shared" si="42"/>
        <v>5.3999999999999995</v>
      </c>
      <c r="K948" s="46">
        <f t="shared" si="43"/>
        <v>25.4</v>
      </c>
      <c r="L948" s="27" t="s">
        <v>587</v>
      </c>
    </row>
    <row r="949" spans="2:12" x14ac:dyDescent="0.25">
      <c r="B949" s="21">
        <f t="shared" si="44"/>
        <v>945</v>
      </c>
      <c r="C949" s="22" t="s">
        <v>121</v>
      </c>
      <c r="D949" s="23" t="s">
        <v>1140</v>
      </c>
      <c r="E949" s="29" t="s">
        <v>64</v>
      </c>
      <c r="F949" s="23"/>
      <c r="G949" s="24" t="s">
        <v>1788</v>
      </c>
      <c r="H949" s="25"/>
      <c r="I949" s="44">
        <v>7</v>
      </c>
      <c r="J949" s="26">
        <f t="shared" si="42"/>
        <v>10.5</v>
      </c>
      <c r="K949" s="46">
        <f t="shared" si="43"/>
        <v>30.5</v>
      </c>
      <c r="L949" s="27" t="s">
        <v>587</v>
      </c>
    </row>
    <row r="950" spans="2:12" x14ac:dyDescent="0.25">
      <c r="B950" s="21">
        <f t="shared" si="44"/>
        <v>946</v>
      </c>
      <c r="C950" s="22" t="s">
        <v>121</v>
      </c>
      <c r="D950" s="23" t="s">
        <v>1140</v>
      </c>
      <c r="E950" s="29" t="s">
        <v>122</v>
      </c>
      <c r="F950" s="23"/>
      <c r="G950" s="24" t="s">
        <v>1789</v>
      </c>
      <c r="H950" s="25"/>
      <c r="I950" s="44">
        <v>5.5</v>
      </c>
      <c r="J950" s="26">
        <f t="shared" si="42"/>
        <v>8.25</v>
      </c>
      <c r="K950" s="46">
        <f t="shared" si="43"/>
        <v>28.25</v>
      </c>
      <c r="L950" s="27" t="s">
        <v>587</v>
      </c>
    </row>
    <row r="951" spans="2:12" x14ac:dyDescent="0.25">
      <c r="B951" s="21">
        <f t="shared" si="44"/>
        <v>947</v>
      </c>
      <c r="C951" s="66" t="s">
        <v>1976</v>
      </c>
      <c r="D951" s="32" t="s">
        <v>1993</v>
      </c>
      <c r="E951" s="72" t="s">
        <v>494</v>
      </c>
      <c r="F951" s="69"/>
      <c r="G951" s="70" t="s">
        <v>2060</v>
      </c>
      <c r="H951" s="69"/>
      <c r="I951" s="62">
        <v>11</v>
      </c>
      <c r="J951" s="62">
        <f t="shared" si="42"/>
        <v>16.5</v>
      </c>
      <c r="K951" s="64">
        <f t="shared" si="43"/>
        <v>36.5</v>
      </c>
      <c r="L951" s="71" t="s">
        <v>594</v>
      </c>
    </row>
    <row r="952" spans="2:12" x14ac:dyDescent="0.25">
      <c r="B952" s="21">
        <f t="shared" si="44"/>
        <v>948</v>
      </c>
      <c r="C952" s="66" t="s">
        <v>1976</v>
      </c>
      <c r="D952" s="32" t="s">
        <v>1993</v>
      </c>
      <c r="E952" s="73" t="s">
        <v>554</v>
      </c>
      <c r="F952" s="69"/>
      <c r="G952" s="70" t="s">
        <v>2061</v>
      </c>
      <c r="H952" s="69"/>
      <c r="I952" s="62">
        <v>9.1999999999999993</v>
      </c>
      <c r="J952" s="62">
        <f t="shared" si="42"/>
        <v>13.799999999999999</v>
      </c>
      <c r="K952" s="64">
        <f t="shared" si="43"/>
        <v>33.799999999999997</v>
      </c>
      <c r="L952" s="71" t="s">
        <v>594</v>
      </c>
    </row>
    <row r="953" spans="2:12" x14ac:dyDescent="0.25">
      <c r="B953" s="21">
        <f t="shared" si="44"/>
        <v>949</v>
      </c>
      <c r="C953" s="66" t="s">
        <v>1976</v>
      </c>
      <c r="D953" s="32" t="s">
        <v>1993</v>
      </c>
      <c r="E953" s="73" t="s">
        <v>555</v>
      </c>
      <c r="F953" s="69"/>
      <c r="G953" s="70" t="s">
        <v>2062</v>
      </c>
      <c r="H953" s="69"/>
      <c r="I953" s="62">
        <v>8</v>
      </c>
      <c r="J953" s="62">
        <f t="shared" si="42"/>
        <v>12</v>
      </c>
      <c r="K953" s="64">
        <f t="shared" si="43"/>
        <v>32</v>
      </c>
      <c r="L953" s="71" t="s">
        <v>594</v>
      </c>
    </row>
    <row r="954" spans="2:12" x14ac:dyDescent="0.25">
      <c r="B954" s="21">
        <f t="shared" si="44"/>
        <v>950</v>
      </c>
      <c r="C954" s="66" t="s">
        <v>1977</v>
      </c>
      <c r="D954" s="32" t="s">
        <v>1865</v>
      </c>
      <c r="E954" s="73" t="s">
        <v>447</v>
      </c>
      <c r="F954" s="69"/>
      <c r="G954" s="70" t="s">
        <v>2063</v>
      </c>
      <c r="H954" s="69"/>
      <c r="I954" s="62">
        <v>8.8000000000000007</v>
      </c>
      <c r="J954" s="62">
        <f t="shared" si="42"/>
        <v>13.200000000000001</v>
      </c>
      <c r="K954" s="64">
        <f t="shared" si="43"/>
        <v>33.200000000000003</v>
      </c>
      <c r="L954" s="71" t="s">
        <v>587</v>
      </c>
    </row>
    <row r="955" spans="2:12" x14ac:dyDescent="0.25">
      <c r="B955" s="21">
        <f t="shared" si="44"/>
        <v>951</v>
      </c>
      <c r="C955" s="22" t="s">
        <v>447</v>
      </c>
      <c r="D955" s="23" t="s">
        <v>1790</v>
      </c>
      <c r="E955" s="29" t="s">
        <v>447</v>
      </c>
      <c r="F955" s="23"/>
      <c r="G955" s="24" t="s">
        <v>1791</v>
      </c>
      <c r="H955" s="25"/>
      <c r="I955" s="44">
        <v>2</v>
      </c>
      <c r="J955" s="26">
        <f t="shared" si="42"/>
        <v>3</v>
      </c>
      <c r="K955" s="46">
        <f t="shared" si="43"/>
        <v>23</v>
      </c>
      <c r="L955" s="27" t="s">
        <v>594</v>
      </c>
    </row>
    <row r="956" spans="2:12" x14ac:dyDescent="0.25">
      <c r="B956" s="21">
        <f t="shared" si="44"/>
        <v>952</v>
      </c>
      <c r="C956" s="22" t="s">
        <v>540</v>
      </c>
      <c r="D956" s="23" t="s">
        <v>1792</v>
      </c>
      <c r="E956" s="22" t="s">
        <v>541</v>
      </c>
      <c r="F956" s="23"/>
      <c r="G956" s="24" t="s">
        <v>1793</v>
      </c>
      <c r="H956" s="25"/>
      <c r="I956" s="44">
        <v>22.7</v>
      </c>
      <c r="J956" s="26">
        <f t="shared" si="42"/>
        <v>34.049999999999997</v>
      </c>
      <c r="K956" s="46">
        <f t="shared" si="43"/>
        <v>54.05</v>
      </c>
      <c r="L956" s="27" t="s">
        <v>594</v>
      </c>
    </row>
    <row r="957" spans="2:12" x14ac:dyDescent="0.25">
      <c r="B957" s="21">
        <f t="shared" si="44"/>
        <v>953</v>
      </c>
      <c r="C957" s="22" t="s">
        <v>540</v>
      </c>
      <c r="D957" s="23" t="s">
        <v>1792</v>
      </c>
      <c r="E957" s="22" t="s">
        <v>420</v>
      </c>
      <c r="F957" s="23"/>
      <c r="G957" s="24" t="s">
        <v>1794</v>
      </c>
      <c r="H957" s="25"/>
      <c r="I957" s="44">
        <v>7.9</v>
      </c>
      <c r="J957" s="26">
        <f t="shared" si="42"/>
        <v>11.850000000000001</v>
      </c>
      <c r="K957" s="46">
        <f t="shared" si="43"/>
        <v>31.85</v>
      </c>
      <c r="L957" s="27" t="s">
        <v>594</v>
      </c>
    </row>
    <row r="958" spans="2:12" x14ac:dyDescent="0.25">
      <c r="B958" s="21">
        <f t="shared" si="44"/>
        <v>954</v>
      </c>
      <c r="C958" s="22" t="s">
        <v>518</v>
      </c>
      <c r="D958" s="23" t="s">
        <v>1795</v>
      </c>
      <c r="E958" s="22" t="s">
        <v>419</v>
      </c>
      <c r="F958" s="23"/>
      <c r="G958" s="24" t="s">
        <v>1796</v>
      </c>
      <c r="H958" s="25"/>
      <c r="I958" s="44">
        <v>1.5</v>
      </c>
      <c r="J958" s="26">
        <f t="shared" si="42"/>
        <v>2.25</v>
      </c>
      <c r="K958" s="46">
        <f t="shared" si="43"/>
        <v>22.25</v>
      </c>
      <c r="L958" s="27" t="s">
        <v>594</v>
      </c>
    </row>
    <row r="959" spans="2:12" x14ac:dyDescent="0.25">
      <c r="B959" s="21">
        <f t="shared" si="44"/>
        <v>955</v>
      </c>
      <c r="C959" s="22" t="s">
        <v>518</v>
      </c>
      <c r="D959" s="23" t="s">
        <v>1795</v>
      </c>
      <c r="E959" s="22" t="s">
        <v>420</v>
      </c>
      <c r="F959" s="23"/>
      <c r="G959" s="24" t="s">
        <v>1797</v>
      </c>
      <c r="H959" s="25"/>
      <c r="I959" s="44">
        <v>7.7</v>
      </c>
      <c r="J959" s="26">
        <f t="shared" si="42"/>
        <v>11.55</v>
      </c>
      <c r="K959" s="46">
        <f t="shared" si="43"/>
        <v>31.55</v>
      </c>
      <c r="L959" s="27" t="s">
        <v>594</v>
      </c>
    </row>
    <row r="960" spans="2:12" x14ac:dyDescent="0.25">
      <c r="B960" s="21">
        <f t="shared" si="44"/>
        <v>956</v>
      </c>
      <c r="C960" s="22" t="s">
        <v>351</v>
      </c>
      <c r="D960" s="22" t="s">
        <v>1798</v>
      </c>
      <c r="E960" s="22" t="s">
        <v>419</v>
      </c>
      <c r="F960" s="23"/>
      <c r="G960" s="24" t="s">
        <v>1799</v>
      </c>
      <c r="H960" s="25"/>
      <c r="I960" s="44">
        <v>3</v>
      </c>
      <c r="J960" s="26">
        <f t="shared" si="42"/>
        <v>4.5</v>
      </c>
      <c r="K960" s="46">
        <f t="shared" si="43"/>
        <v>24.5</v>
      </c>
      <c r="L960" s="27" t="s">
        <v>594</v>
      </c>
    </row>
    <row r="961" spans="2:12" x14ac:dyDescent="0.25">
      <c r="B961" s="21">
        <f t="shared" si="44"/>
        <v>957</v>
      </c>
      <c r="C961" s="22" t="s">
        <v>351</v>
      </c>
      <c r="D961" s="23" t="s">
        <v>1798</v>
      </c>
      <c r="E961" s="29" t="s">
        <v>418</v>
      </c>
      <c r="F961" s="23"/>
      <c r="G961" s="24" t="s">
        <v>1800</v>
      </c>
      <c r="H961" s="25"/>
      <c r="I961" s="44">
        <v>2.2000000000000002</v>
      </c>
      <c r="J961" s="26">
        <f t="shared" si="42"/>
        <v>3.3000000000000003</v>
      </c>
      <c r="K961" s="46">
        <f t="shared" si="43"/>
        <v>23.3</v>
      </c>
      <c r="L961" s="27" t="s">
        <v>594</v>
      </c>
    </row>
    <row r="962" spans="2:12" x14ac:dyDescent="0.25">
      <c r="B962" s="21">
        <f t="shared" si="44"/>
        <v>958</v>
      </c>
      <c r="C962" s="22" t="s">
        <v>351</v>
      </c>
      <c r="D962" s="23" t="s">
        <v>1798</v>
      </c>
      <c r="E962" s="22" t="s">
        <v>382</v>
      </c>
      <c r="F962" s="23"/>
      <c r="G962" s="24" t="s">
        <v>1801</v>
      </c>
      <c r="H962" s="25"/>
      <c r="I962" s="44">
        <v>26.6</v>
      </c>
      <c r="J962" s="26">
        <f t="shared" si="42"/>
        <v>39.900000000000006</v>
      </c>
      <c r="K962" s="46">
        <f t="shared" si="43"/>
        <v>59.900000000000006</v>
      </c>
      <c r="L962" s="27" t="s">
        <v>594</v>
      </c>
    </row>
    <row r="963" spans="2:12" x14ac:dyDescent="0.25">
      <c r="B963" s="21">
        <f t="shared" si="44"/>
        <v>959</v>
      </c>
      <c r="C963" s="22" t="s">
        <v>351</v>
      </c>
      <c r="D963" s="23" t="s">
        <v>1798</v>
      </c>
      <c r="E963" s="22" t="s">
        <v>420</v>
      </c>
      <c r="F963" s="23"/>
      <c r="G963" s="24" t="s">
        <v>1802</v>
      </c>
      <c r="H963" s="25"/>
      <c r="I963" s="44">
        <v>25</v>
      </c>
      <c r="J963" s="26">
        <f t="shared" si="42"/>
        <v>37.5</v>
      </c>
      <c r="K963" s="46">
        <f t="shared" si="43"/>
        <v>57.5</v>
      </c>
      <c r="L963" s="27" t="s">
        <v>594</v>
      </c>
    </row>
    <row r="964" spans="2:12" x14ac:dyDescent="0.25">
      <c r="B964" s="21">
        <f t="shared" si="44"/>
        <v>960</v>
      </c>
      <c r="C964" s="22" t="s">
        <v>351</v>
      </c>
      <c r="D964" s="23" t="s">
        <v>1798</v>
      </c>
      <c r="E964" s="22" t="s">
        <v>517</v>
      </c>
      <c r="F964" s="23"/>
      <c r="G964" s="24" t="s">
        <v>1803</v>
      </c>
      <c r="H964" s="25"/>
      <c r="I964" s="44">
        <v>10</v>
      </c>
      <c r="J964" s="26">
        <f t="shared" ref="J964:J1027" si="45">IF(OR(I964=40,I964&lt;40),((I964/40)*60),((IF(AND(I964&gt;40,I964&lt;61),(I964/70*60),(I964/100*60)))))</f>
        <v>15</v>
      </c>
      <c r="K964" s="46">
        <f t="shared" ref="K964:K1027" si="46">IF(OR(I964=50,I964&lt;50),J964+20,IF(AND(I964&gt;50,I964&lt;150.01),J964+45,IF(AND(I964&gt;150,I964&lt;200.01),J964+240,J964+480)))</f>
        <v>35</v>
      </c>
      <c r="L964" s="27" t="s">
        <v>594</v>
      </c>
    </row>
    <row r="965" spans="2:12" x14ac:dyDescent="0.25">
      <c r="B965" s="21">
        <f t="shared" si="44"/>
        <v>961</v>
      </c>
      <c r="C965" s="22" t="s">
        <v>352</v>
      </c>
      <c r="D965" s="23" t="s">
        <v>1804</v>
      </c>
      <c r="E965" s="29" t="s">
        <v>459</v>
      </c>
      <c r="F965" s="23"/>
      <c r="G965" s="24" t="s">
        <v>1805</v>
      </c>
      <c r="H965" s="25"/>
      <c r="I965" s="44">
        <v>1.8</v>
      </c>
      <c r="J965" s="26">
        <f t="shared" si="45"/>
        <v>2.6999999999999997</v>
      </c>
      <c r="K965" s="46">
        <f t="shared" si="46"/>
        <v>22.7</v>
      </c>
      <c r="L965" s="27" t="s">
        <v>594</v>
      </c>
    </row>
    <row r="966" spans="2:12" x14ac:dyDescent="0.25">
      <c r="B966" s="21">
        <f t="shared" si="44"/>
        <v>962</v>
      </c>
      <c r="C966" s="22" t="s">
        <v>384</v>
      </c>
      <c r="D966" s="23" t="s">
        <v>1806</v>
      </c>
      <c r="E966" s="72" t="s">
        <v>205</v>
      </c>
      <c r="F966" s="23"/>
      <c r="G966" s="24" t="s">
        <v>1807</v>
      </c>
      <c r="H966" s="25"/>
      <c r="I966" s="44">
        <v>11.1</v>
      </c>
      <c r="J966" s="26">
        <f t="shared" si="45"/>
        <v>16.649999999999999</v>
      </c>
      <c r="K966" s="46">
        <f t="shared" si="46"/>
        <v>36.65</v>
      </c>
      <c r="L966" s="27" t="s">
        <v>594</v>
      </c>
    </row>
    <row r="967" spans="2:12" x14ac:dyDescent="0.25">
      <c r="B967" s="21">
        <f t="shared" si="44"/>
        <v>963</v>
      </c>
      <c r="C967" s="22" t="s">
        <v>384</v>
      </c>
      <c r="D967" s="23" t="s">
        <v>1806</v>
      </c>
      <c r="E967" s="22" t="s">
        <v>491</v>
      </c>
      <c r="F967" s="23"/>
      <c r="G967" s="24" t="s">
        <v>1808</v>
      </c>
      <c r="H967" s="25"/>
      <c r="I967" s="44">
        <v>4.8</v>
      </c>
      <c r="J967" s="26">
        <f t="shared" si="45"/>
        <v>7.1999999999999993</v>
      </c>
      <c r="K967" s="46">
        <f t="shared" si="46"/>
        <v>27.2</v>
      </c>
      <c r="L967" s="27" t="s">
        <v>594</v>
      </c>
    </row>
    <row r="968" spans="2:12" x14ac:dyDescent="0.25">
      <c r="B968" s="21">
        <f t="shared" si="44"/>
        <v>964</v>
      </c>
      <c r="C968" s="66" t="s">
        <v>384</v>
      </c>
      <c r="D968" s="67" t="s">
        <v>1806</v>
      </c>
      <c r="E968" s="72" t="s">
        <v>149</v>
      </c>
      <c r="F968" s="69"/>
      <c r="G968" s="70" t="s">
        <v>2012</v>
      </c>
      <c r="H968" s="69"/>
      <c r="I968" s="62">
        <v>15</v>
      </c>
      <c r="J968" s="62">
        <f t="shared" si="45"/>
        <v>22.5</v>
      </c>
      <c r="K968" s="64">
        <f t="shared" si="46"/>
        <v>42.5</v>
      </c>
      <c r="L968" s="71" t="s">
        <v>594</v>
      </c>
    </row>
    <row r="969" spans="2:12" x14ac:dyDescent="0.25">
      <c r="B969" s="21">
        <f t="shared" si="44"/>
        <v>965</v>
      </c>
      <c r="C969" s="22" t="s">
        <v>595</v>
      </c>
      <c r="D969" s="23" t="s">
        <v>1809</v>
      </c>
      <c r="E969" s="22" t="s">
        <v>14</v>
      </c>
      <c r="F969" s="23"/>
      <c r="G969" s="24" t="s">
        <v>1810</v>
      </c>
      <c r="H969" s="25"/>
      <c r="I969" s="44">
        <v>28</v>
      </c>
      <c r="J969" s="26">
        <f t="shared" si="45"/>
        <v>42</v>
      </c>
      <c r="K969" s="46">
        <f t="shared" si="46"/>
        <v>62</v>
      </c>
      <c r="L969" s="27" t="s">
        <v>594</v>
      </c>
    </row>
    <row r="970" spans="2:12" x14ac:dyDescent="0.25">
      <c r="B970" s="21">
        <f t="shared" si="44"/>
        <v>966</v>
      </c>
      <c r="C970" s="22" t="s">
        <v>595</v>
      </c>
      <c r="D970" s="23" t="s">
        <v>1809</v>
      </c>
      <c r="E970" s="22" t="s">
        <v>149</v>
      </c>
      <c r="F970" s="23"/>
      <c r="G970" s="24" t="s">
        <v>1811</v>
      </c>
      <c r="H970" s="25"/>
      <c r="I970" s="44">
        <v>12</v>
      </c>
      <c r="J970" s="26">
        <f t="shared" si="45"/>
        <v>18</v>
      </c>
      <c r="K970" s="46">
        <f t="shared" si="46"/>
        <v>38</v>
      </c>
      <c r="L970" s="27" t="s">
        <v>594</v>
      </c>
    </row>
    <row r="971" spans="2:12" x14ac:dyDescent="0.25">
      <c r="B971" s="21">
        <f t="shared" si="44"/>
        <v>967</v>
      </c>
      <c r="C971" s="22" t="s">
        <v>595</v>
      </c>
      <c r="D971" s="23" t="s">
        <v>1809</v>
      </c>
      <c r="E971" s="72" t="s">
        <v>205</v>
      </c>
      <c r="F971" s="23"/>
      <c r="G971" s="24" t="s">
        <v>1812</v>
      </c>
      <c r="H971" s="25"/>
      <c r="I971" s="44">
        <v>12.5</v>
      </c>
      <c r="J971" s="26">
        <f t="shared" si="45"/>
        <v>18.75</v>
      </c>
      <c r="K971" s="46">
        <f t="shared" si="46"/>
        <v>38.75</v>
      </c>
      <c r="L971" s="27" t="s">
        <v>594</v>
      </c>
    </row>
    <row r="972" spans="2:12" x14ac:dyDescent="0.25">
      <c r="B972" s="21">
        <f t="shared" si="44"/>
        <v>968</v>
      </c>
      <c r="C972" s="22" t="s">
        <v>237</v>
      </c>
      <c r="D972" s="23" t="s">
        <v>1813</v>
      </c>
      <c r="E972" s="22" t="s">
        <v>231</v>
      </c>
      <c r="F972" s="23"/>
      <c r="G972" s="24" t="s">
        <v>1814</v>
      </c>
      <c r="H972" s="25"/>
      <c r="I972" s="44">
        <v>4</v>
      </c>
      <c r="J972" s="26">
        <f t="shared" si="45"/>
        <v>6</v>
      </c>
      <c r="K972" s="46">
        <f t="shared" si="46"/>
        <v>26</v>
      </c>
      <c r="L972" s="27" t="s">
        <v>594</v>
      </c>
    </row>
    <row r="973" spans="2:12" x14ac:dyDescent="0.25">
      <c r="B973" s="21">
        <f t="shared" si="44"/>
        <v>969</v>
      </c>
      <c r="C973" s="22" t="s">
        <v>237</v>
      </c>
      <c r="D973" s="23" t="s">
        <v>1813</v>
      </c>
      <c r="E973" s="22" t="s">
        <v>241</v>
      </c>
      <c r="F973" s="23"/>
      <c r="G973" s="24" t="s">
        <v>1815</v>
      </c>
      <c r="H973" s="25"/>
      <c r="I973" s="44">
        <v>137</v>
      </c>
      <c r="J973" s="26">
        <f t="shared" si="45"/>
        <v>82.2</v>
      </c>
      <c r="K973" s="46">
        <f t="shared" si="46"/>
        <v>127.2</v>
      </c>
      <c r="L973" s="27" t="s">
        <v>594</v>
      </c>
    </row>
    <row r="974" spans="2:12" x14ac:dyDescent="0.25">
      <c r="B974" s="21">
        <f t="shared" si="44"/>
        <v>970</v>
      </c>
      <c r="C974" s="22" t="s">
        <v>237</v>
      </c>
      <c r="D974" s="23" t="s">
        <v>1813</v>
      </c>
      <c r="E974" s="22" t="s">
        <v>14</v>
      </c>
      <c r="F974" s="23"/>
      <c r="G974" s="24" t="s">
        <v>1816</v>
      </c>
      <c r="H974" s="25"/>
      <c r="I974" s="44">
        <v>22.8</v>
      </c>
      <c r="J974" s="26">
        <f t="shared" si="45"/>
        <v>34.200000000000003</v>
      </c>
      <c r="K974" s="46">
        <f t="shared" si="46"/>
        <v>54.2</v>
      </c>
      <c r="L974" s="27" t="s">
        <v>594</v>
      </c>
    </row>
    <row r="975" spans="2:12" x14ac:dyDescent="0.25">
      <c r="B975" s="21">
        <f t="shared" si="44"/>
        <v>971</v>
      </c>
      <c r="C975" s="22" t="s">
        <v>237</v>
      </c>
      <c r="D975" s="23" t="s">
        <v>1813</v>
      </c>
      <c r="E975" s="29" t="s">
        <v>168</v>
      </c>
      <c r="F975" s="23"/>
      <c r="G975" s="24" t="s">
        <v>1817</v>
      </c>
      <c r="H975" s="25"/>
      <c r="I975" s="44">
        <v>3</v>
      </c>
      <c r="J975" s="26">
        <f t="shared" si="45"/>
        <v>4.5</v>
      </c>
      <c r="K975" s="46">
        <f t="shared" si="46"/>
        <v>24.5</v>
      </c>
      <c r="L975" s="27" t="s">
        <v>594</v>
      </c>
    </row>
    <row r="976" spans="2:12" x14ac:dyDescent="0.25">
      <c r="B976" s="21">
        <f t="shared" si="44"/>
        <v>972</v>
      </c>
      <c r="C976" s="22" t="s">
        <v>237</v>
      </c>
      <c r="D976" s="23" t="s">
        <v>1813</v>
      </c>
      <c r="E976" s="22" t="s">
        <v>238</v>
      </c>
      <c r="F976" s="23"/>
      <c r="G976" s="24" t="s">
        <v>1818</v>
      </c>
      <c r="H976" s="25"/>
      <c r="I976" s="44">
        <v>1.7</v>
      </c>
      <c r="J976" s="26">
        <f t="shared" si="45"/>
        <v>2.5499999999999998</v>
      </c>
      <c r="K976" s="46">
        <f t="shared" si="46"/>
        <v>22.55</v>
      </c>
      <c r="L976" s="27" t="s">
        <v>594</v>
      </c>
    </row>
    <row r="977" spans="2:12" x14ac:dyDescent="0.25">
      <c r="B977" s="21">
        <f t="shared" si="44"/>
        <v>973</v>
      </c>
      <c r="C977" s="22" t="s">
        <v>237</v>
      </c>
      <c r="D977" s="23" t="s">
        <v>1813</v>
      </c>
      <c r="E977" s="22" t="s">
        <v>149</v>
      </c>
      <c r="F977" s="23"/>
      <c r="G977" s="24" t="s">
        <v>1819</v>
      </c>
      <c r="H977" s="25"/>
      <c r="I977" s="44">
        <v>10</v>
      </c>
      <c r="J977" s="26">
        <f t="shared" si="45"/>
        <v>15</v>
      </c>
      <c r="K977" s="46">
        <f t="shared" si="46"/>
        <v>35</v>
      </c>
      <c r="L977" s="27" t="s">
        <v>594</v>
      </c>
    </row>
    <row r="978" spans="2:12" x14ac:dyDescent="0.25">
      <c r="B978" s="21">
        <f t="shared" si="44"/>
        <v>974</v>
      </c>
      <c r="C978" s="22" t="s">
        <v>237</v>
      </c>
      <c r="D978" s="23" t="s">
        <v>1813</v>
      </c>
      <c r="E978" s="22" t="s">
        <v>240</v>
      </c>
      <c r="F978" s="23"/>
      <c r="G978" s="24" t="s">
        <v>1820</v>
      </c>
      <c r="H978" s="25"/>
      <c r="I978" s="44">
        <v>13.4</v>
      </c>
      <c r="J978" s="26">
        <f t="shared" si="45"/>
        <v>20.100000000000001</v>
      </c>
      <c r="K978" s="46">
        <f t="shared" si="46"/>
        <v>40.1</v>
      </c>
      <c r="L978" s="27" t="s">
        <v>594</v>
      </c>
    </row>
    <row r="979" spans="2:12" x14ac:dyDescent="0.25">
      <c r="B979" s="21">
        <f t="shared" si="44"/>
        <v>975</v>
      </c>
      <c r="C979" s="22" t="s">
        <v>593</v>
      </c>
      <c r="D979" s="23" t="s">
        <v>1821</v>
      </c>
      <c r="E979" s="22" t="s">
        <v>364</v>
      </c>
      <c r="F979" s="23"/>
      <c r="G979" s="24" t="s">
        <v>1822</v>
      </c>
      <c r="H979" s="25"/>
      <c r="I979" s="44">
        <v>11.648849999999999</v>
      </c>
      <c r="J979" s="26">
        <f t="shared" si="45"/>
        <v>17.473275000000001</v>
      </c>
      <c r="K979" s="46">
        <f t="shared" si="46"/>
        <v>37.473275000000001</v>
      </c>
      <c r="L979" s="27" t="s">
        <v>594</v>
      </c>
    </row>
    <row r="980" spans="2:12" x14ac:dyDescent="0.25">
      <c r="B980" s="21">
        <f t="shared" si="44"/>
        <v>976</v>
      </c>
      <c r="C980" s="22" t="s">
        <v>593</v>
      </c>
      <c r="D980" s="23" t="s">
        <v>1821</v>
      </c>
      <c r="E980" s="29" t="s">
        <v>687</v>
      </c>
      <c r="F980" s="23"/>
      <c r="G980" s="24" t="s">
        <v>1823</v>
      </c>
      <c r="H980" s="25"/>
      <c r="I980" s="44">
        <v>6.5</v>
      </c>
      <c r="J980" s="26">
        <f t="shared" si="45"/>
        <v>9.75</v>
      </c>
      <c r="K980" s="46">
        <f t="shared" si="46"/>
        <v>29.75</v>
      </c>
      <c r="L980" s="27" t="s">
        <v>594</v>
      </c>
    </row>
    <row r="981" spans="2:12" x14ac:dyDescent="0.25">
      <c r="B981" s="21">
        <f t="shared" si="44"/>
        <v>977</v>
      </c>
      <c r="C981" s="22" t="s">
        <v>593</v>
      </c>
      <c r="D981" s="23" t="s">
        <v>1821</v>
      </c>
      <c r="E981" s="22" t="s">
        <v>347</v>
      </c>
      <c r="F981" s="23"/>
      <c r="G981" s="24" t="s">
        <v>1824</v>
      </c>
      <c r="H981" s="25"/>
      <c r="I981" s="44">
        <v>41.7</v>
      </c>
      <c r="J981" s="26">
        <f t="shared" si="45"/>
        <v>35.742857142857147</v>
      </c>
      <c r="K981" s="46">
        <f t="shared" si="46"/>
        <v>55.742857142857147</v>
      </c>
      <c r="L981" s="27" t="s">
        <v>594</v>
      </c>
    </row>
    <row r="982" spans="2:12" x14ac:dyDescent="0.25">
      <c r="B982" s="21">
        <f t="shared" si="44"/>
        <v>978</v>
      </c>
      <c r="C982" s="22" t="s">
        <v>593</v>
      </c>
      <c r="D982" s="23" t="s">
        <v>1821</v>
      </c>
      <c r="E982" s="22" t="s">
        <v>370</v>
      </c>
      <c r="F982" s="23"/>
      <c r="G982" s="24" t="s">
        <v>1825</v>
      </c>
      <c r="H982" s="25"/>
      <c r="I982" s="44">
        <v>3.8</v>
      </c>
      <c r="J982" s="26">
        <f t="shared" si="45"/>
        <v>5.7</v>
      </c>
      <c r="K982" s="46">
        <f t="shared" si="46"/>
        <v>25.7</v>
      </c>
      <c r="L982" s="27" t="s">
        <v>594</v>
      </c>
    </row>
    <row r="983" spans="2:12" x14ac:dyDescent="0.25">
      <c r="B983" s="21">
        <f t="shared" si="44"/>
        <v>979</v>
      </c>
      <c r="C983" s="22" t="s">
        <v>593</v>
      </c>
      <c r="D983" s="23" t="s">
        <v>1821</v>
      </c>
      <c r="E983" s="29" t="s">
        <v>363</v>
      </c>
      <c r="F983" s="23"/>
      <c r="G983" s="24" t="s">
        <v>1826</v>
      </c>
      <c r="H983" s="25"/>
      <c r="I983" s="44">
        <v>3.2</v>
      </c>
      <c r="J983" s="26">
        <f t="shared" si="45"/>
        <v>4.8</v>
      </c>
      <c r="K983" s="46">
        <f t="shared" si="46"/>
        <v>24.8</v>
      </c>
      <c r="L983" s="27" t="s">
        <v>594</v>
      </c>
    </row>
    <row r="984" spans="2:12" x14ac:dyDescent="0.25">
      <c r="B984" s="21">
        <f t="shared" ref="B984:B1047" si="47">B983+1</f>
        <v>980</v>
      </c>
      <c r="C984" s="22" t="s">
        <v>593</v>
      </c>
      <c r="D984" s="23" t="s">
        <v>1821</v>
      </c>
      <c r="E984" s="22" t="s">
        <v>369</v>
      </c>
      <c r="F984" s="23"/>
      <c r="G984" s="24" t="s">
        <v>1827</v>
      </c>
      <c r="H984" s="25"/>
      <c r="I984" s="44">
        <v>2.1</v>
      </c>
      <c r="J984" s="26">
        <f t="shared" si="45"/>
        <v>3.1500000000000004</v>
      </c>
      <c r="K984" s="46">
        <f t="shared" si="46"/>
        <v>23.15</v>
      </c>
      <c r="L984" s="27" t="s">
        <v>594</v>
      </c>
    </row>
    <row r="985" spans="2:12" x14ac:dyDescent="0.25">
      <c r="B985" s="21">
        <f t="shared" si="47"/>
        <v>981</v>
      </c>
      <c r="C985" s="22" t="s">
        <v>593</v>
      </c>
      <c r="D985" s="23" t="s">
        <v>1821</v>
      </c>
      <c r="E985" s="22" t="s">
        <v>239</v>
      </c>
      <c r="F985" s="23"/>
      <c r="G985" s="24" t="s">
        <v>1828</v>
      </c>
      <c r="H985" s="25"/>
      <c r="I985" s="44">
        <v>29.22636</v>
      </c>
      <c r="J985" s="26">
        <f t="shared" si="45"/>
        <v>43.83954</v>
      </c>
      <c r="K985" s="46">
        <f t="shared" si="46"/>
        <v>63.83954</v>
      </c>
      <c r="L985" s="27" t="s">
        <v>594</v>
      </c>
    </row>
    <row r="986" spans="2:12" x14ac:dyDescent="0.25">
      <c r="B986" s="21">
        <f t="shared" si="47"/>
        <v>982</v>
      </c>
      <c r="C986" s="22" t="s">
        <v>369</v>
      </c>
      <c r="D986" s="23" t="s">
        <v>1829</v>
      </c>
      <c r="E986" s="22" t="s">
        <v>14</v>
      </c>
      <c r="F986" s="23"/>
      <c r="G986" s="24" t="s">
        <v>1830</v>
      </c>
      <c r="H986" s="25"/>
      <c r="I986" s="44">
        <v>24.9</v>
      </c>
      <c r="J986" s="26">
        <f t="shared" si="45"/>
        <v>37.349999999999994</v>
      </c>
      <c r="K986" s="46">
        <f t="shared" si="46"/>
        <v>57.349999999999994</v>
      </c>
      <c r="L986" s="27" t="s">
        <v>594</v>
      </c>
    </row>
    <row r="987" spans="2:12" x14ac:dyDescent="0.25">
      <c r="B987" s="21">
        <f t="shared" si="47"/>
        <v>983</v>
      </c>
      <c r="C987" s="22" t="s">
        <v>369</v>
      </c>
      <c r="D987" s="23" t="s">
        <v>1829</v>
      </c>
      <c r="E987" s="22" t="s">
        <v>149</v>
      </c>
      <c r="F987" s="23"/>
      <c r="G987" s="24" t="s">
        <v>1831</v>
      </c>
      <c r="H987" s="25"/>
      <c r="I987" s="44">
        <v>18.7</v>
      </c>
      <c r="J987" s="26">
        <f t="shared" si="45"/>
        <v>28.049999999999997</v>
      </c>
      <c r="K987" s="46">
        <f t="shared" si="46"/>
        <v>48.05</v>
      </c>
      <c r="L987" s="27" t="s">
        <v>594</v>
      </c>
    </row>
    <row r="988" spans="2:12" x14ac:dyDescent="0.25">
      <c r="B988" s="21">
        <f t="shared" si="47"/>
        <v>984</v>
      </c>
      <c r="C988" s="22" t="s">
        <v>369</v>
      </c>
      <c r="D988" s="23" t="s">
        <v>1829</v>
      </c>
      <c r="E988" s="22" t="s">
        <v>492</v>
      </c>
      <c r="F988" s="23"/>
      <c r="G988" s="24" t="s">
        <v>1832</v>
      </c>
      <c r="H988" s="25"/>
      <c r="I988" s="44">
        <v>11.3</v>
      </c>
      <c r="J988" s="26">
        <f t="shared" si="45"/>
        <v>16.950000000000003</v>
      </c>
      <c r="K988" s="46">
        <f t="shared" si="46"/>
        <v>36.950000000000003</v>
      </c>
      <c r="L988" s="27" t="s">
        <v>594</v>
      </c>
    </row>
    <row r="989" spans="2:12" x14ac:dyDescent="0.25">
      <c r="B989" s="21">
        <f t="shared" si="47"/>
        <v>985</v>
      </c>
      <c r="C989" s="22" t="s">
        <v>369</v>
      </c>
      <c r="D989" s="23" t="s">
        <v>1829</v>
      </c>
      <c r="E989" s="72" t="s">
        <v>205</v>
      </c>
      <c r="F989" s="23"/>
      <c r="G989" s="24" t="s">
        <v>1833</v>
      </c>
      <c r="H989" s="25"/>
      <c r="I989" s="44">
        <v>9.5</v>
      </c>
      <c r="J989" s="26">
        <f t="shared" si="45"/>
        <v>14.25</v>
      </c>
      <c r="K989" s="46">
        <f t="shared" si="46"/>
        <v>34.25</v>
      </c>
      <c r="L989" s="27" t="s">
        <v>594</v>
      </c>
    </row>
    <row r="990" spans="2:12" x14ac:dyDescent="0.25">
      <c r="B990" s="21">
        <f t="shared" si="47"/>
        <v>986</v>
      </c>
      <c r="C990" s="22" t="s">
        <v>233</v>
      </c>
      <c r="D990" s="23" t="s">
        <v>1834</v>
      </c>
      <c r="E990" s="22" t="s">
        <v>14</v>
      </c>
      <c r="F990" s="23"/>
      <c r="G990" s="24" t="s">
        <v>1835</v>
      </c>
      <c r="H990" s="25"/>
      <c r="I990" s="44">
        <v>25.3</v>
      </c>
      <c r="J990" s="26">
        <f t="shared" si="45"/>
        <v>37.950000000000003</v>
      </c>
      <c r="K990" s="46">
        <f t="shared" si="46"/>
        <v>57.95</v>
      </c>
      <c r="L990" s="27" t="s">
        <v>594</v>
      </c>
    </row>
    <row r="991" spans="2:12" x14ac:dyDescent="0.25">
      <c r="B991" s="21">
        <f t="shared" si="47"/>
        <v>987</v>
      </c>
      <c r="C991" s="22" t="s">
        <v>233</v>
      </c>
      <c r="D991" s="23" t="s">
        <v>1834</v>
      </c>
      <c r="E991" s="22" t="s">
        <v>149</v>
      </c>
      <c r="F991" s="23"/>
      <c r="G991" s="24" t="s">
        <v>1836</v>
      </c>
      <c r="H991" s="25"/>
      <c r="I991" s="44">
        <v>9.3000000000000007</v>
      </c>
      <c r="J991" s="26">
        <f t="shared" si="45"/>
        <v>13.950000000000001</v>
      </c>
      <c r="K991" s="46">
        <f t="shared" si="46"/>
        <v>33.950000000000003</v>
      </c>
      <c r="L991" s="27" t="s">
        <v>594</v>
      </c>
    </row>
    <row r="992" spans="2:12" x14ac:dyDescent="0.25">
      <c r="B992" s="21">
        <f t="shared" si="47"/>
        <v>988</v>
      </c>
      <c r="C992" s="22" t="s">
        <v>233</v>
      </c>
      <c r="D992" s="23" t="s">
        <v>1834</v>
      </c>
      <c r="E992" s="72" t="s">
        <v>205</v>
      </c>
      <c r="F992" s="23"/>
      <c r="G992" s="24" t="s">
        <v>1837</v>
      </c>
      <c r="H992" s="25"/>
      <c r="I992" s="44">
        <v>9.9</v>
      </c>
      <c r="J992" s="26">
        <f t="shared" si="45"/>
        <v>14.85</v>
      </c>
      <c r="K992" s="46">
        <f t="shared" si="46"/>
        <v>34.85</v>
      </c>
      <c r="L992" s="27" t="s">
        <v>594</v>
      </c>
    </row>
    <row r="993" spans="2:12" x14ac:dyDescent="0.25">
      <c r="B993" s="21">
        <f t="shared" si="47"/>
        <v>989</v>
      </c>
      <c r="C993" s="22" t="s">
        <v>233</v>
      </c>
      <c r="D993" s="23" t="s">
        <v>1834</v>
      </c>
      <c r="E993" s="22" t="s">
        <v>229</v>
      </c>
      <c r="F993" s="23"/>
      <c r="G993" s="24" t="s">
        <v>1838</v>
      </c>
      <c r="H993" s="25"/>
      <c r="I993" s="44">
        <v>2.9</v>
      </c>
      <c r="J993" s="26">
        <f t="shared" si="45"/>
        <v>4.3499999999999996</v>
      </c>
      <c r="K993" s="46">
        <f t="shared" si="46"/>
        <v>24.35</v>
      </c>
      <c r="L993" s="27" t="s">
        <v>594</v>
      </c>
    </row>
    <row r="994" spans="2:12" x14ac:dyDescent="0.25">
      <c r="B994" s="21">
        <f t="shared" si="47"/>
        <v>990</v>
      </c>
      <c r="C994" s="22" t="s">
        <v>49</v>
      </c>
      <c r="D994" s="23" t="s">
        <v>1839</v>
      </c>
      <c r="E994" s="22" t="s">
        <v>241</v>
      </c>
      <c r="F994" s="23"/>
      <c r="G994" s="24" t="s">
        <v>1840</v>
      </c>
      <c r="H994" s="25"/>
      <c r="I994" s="44">
        <v>131</v>
      </c>
      <c r="J994" s="26">
        <f t="shared" si="45"/>
        <v>78.600000000000009</v>
      </c>
      <c r="K994" s="46">
        <f t="shared" si="46"/>
        <v>123.60000000000001</v>
      </c>
      <c r="L994" s="27" t="s">
        <v>594</v>
      </c>
    </row>
    <row r="995" spans="2:12" x14ac:dyDescent="0.25">
      <c r="B995" s="21">
        <f t="shared" si="47"/>
        <v>991</v>
      </c>
      <c r="C995" s="22" t="s">
        <v>49</v>
      </c>
      <c r="D995" s="23" t="s">
        <v>1839</v>
      </c>
      <c r="E995" s="22" t="s">
        <v>14</v>
      </c>
      <c r="F995" s="23"/>
      <c r="G995" s="24" t="s">
        <v>1841</v>
      </c>
      <c r="H995" s="25"/>
      <c r="I995" s="44">
        <v>26</v>
      </c>
      <c r="J995" s="26">
        <f t="shared" si="45"/>
        <v>39</v>
      </c>
      <c r="K995" s="46">
        <f t="shared" si="46"/>
        <v>59</v>
      </c>
      <c r="L995" s="27" t="s">
        <v>594</v>
      </c>
    </row>
    <row r="996" spans="2:12" x14ac:dyDescent="0.25">
      <c r="B996" s="21">
        <f t="shared" si="47"/>
        <v>992</v>
      </c>
      <c r="C996" s="22" t="s">
        <v>49</v>
      </c>
      <c r="D996" s="23" t="s">
        <v>1839</v>
      </c>
      <c r="E996" s="29" t="s">
        <v>327</v>
      </c>
      <c r="F996" s="23"/>
      <c r="G996" s="24" t="s">
        <v>1842</v>
      </c>
      <c r="H996" s="25"/>
      <c r="I996" s="44">
        <v>13</v>
      </c>
      <c r="J996" s="26">
        <f t="shared" si="45"/>
        <v>19.5</v>
      </c>
      <c r="K996" s="46">
        <f t="shared" si="46"/>
        <v>39.5</v>
      </c>
      <c r="L996" s="27" t="s">
        <v>594</v>
      </c>
    </row>
    <row r="997" spans="2:12" x14ac:dyDescent="0.25">
      <c r="B997" s="21">
        <f t="shared" si="47"/>
        <v>993</v>
      </c>
      <c r="C997" s="22" t="s">
        <v>49</v>
      </c>
      <c r="D997" s="23" t="s">
        <v>1839</v>
      </c>
      <c r="E997" s="22" t="s">
        <v>149</v>
      </c>
      <c r="F997" s="23"/>
      <c r="G997" s="24" t="s">
        <v>1843</v>
      </c>
      <c r="H997" s="25"/>
      <c r="I997" s="44">
        <v>6.4</v>
      </c>
      <c r="J997" s="26">
        <f t="shared" si="45"/>
        <v>9.6</v>
      </c>
      <c r="K997" s="46">
        <f t="shared" si="46"/>
        <v>29.6</v>
      </c>
      <c r="L997" s="27" t="s">
        <v>594</v>
      </c>
    </row>
    <row r="998" spans="2:12" x14ac:dyDescent="0.25">
      <c r="B998" s="21">
        <f t="shared" si="47"/>
        <v>994</v>
      </c>
      <c r="C998" s="22" t="s">
        <v>49</v>
      </c>
      <c r="D998" s="23" t="s">
        <v>1839</v>
      </c>
      <c r="E998" s="22" t="s">
        <v>240</v>
      </c>
      <c r="F998" s="23"/>
      <c r="G998" s="24" t="s">
        <v>1844</v>
      </c>
      <c r="H998" s="25"/>
      <c r="I998" s="44">
        <v>13.12</v>
      </c>
      <c r="J998" s="26">
        <f t="shared" si="45"/>
        <v>19.679999999999996</v>
      </c>
      <c r="K998" s="46">
        <f t="shared" si="46"/>
        <v>39.679999999999993</v>
      </c>
      <c r="L998" s="27" t="s">
        <v>594</v>
      </c>
    </row>
    <row r="999" spans="2:12" x14ac:dyDescent="0.25">
      <c r="B999" s="21">
        <f t="shared" si="47"/>
        <v>995</v>
      </c>
      <c r="C999" s="22" t="s">
        <v>49</v>
      </c>
      <c r="D999" s="23" t="s">
        <v>1839</v>
      </c>
      <c r="E999" s="72" t="s">
        <v>205</v>
      </c>
      <c r="F999" s="23"/>
      <c r="G999" s="24" t="s">
        <v>1845</v>
      </c>
      <c r="H999" s="25"/>
      <c r="I999" s="44">
        <v>7</v>
      </c>
      <c r="J999" s="26">
        <f t="shared" si="45"/>
        <v>10.5</v>
      </c>
      <c r="K999" s="46">
        <f t="shared" si="46"/>
        <v>30.5</v>
      </c>
      <c r="L999" s="27" t="s">
        <v>594</v>
      </c>
    </row>
    <row r="1000" spans="2:12" x14ac:dyDescent="0.25">
      <c r="B1000" s="21">
        <f t="shared" si="47"/>
        <v>996</v>
      </c>
      <c r="C1000" s="22" t="s">
        <v>1846</v>
      </c>
      <c r="D1000" s="23" t="s">
        <v>1839</v>
      </c>
      <c r="E1000" s="22" t="s">
        <v>554</v>
      </c>
      <c r="F1000" s="23"/>
      <c r="G1000" s="24" t="s">
        <v>1847</v>
      </c>
      <c r="H1000" s="25"/>
      <c r="I1000" s="44">
        <v>15</v>
      </c>
      <c r="J1000" s="26">
        <f t="shared" si="45"/>
        <v>22.5</v>
      </c>
      <c r="K1000" s="46">
        <f t="shared" si="46"/>
        <v>42.5</v>
      </c>
      <c r="L1000" s="27" t="s">
        <v>594</v>
      </c>
    </row>
    <row r="1001" spans="2:12" x14ac:dyDescent="0.25">
      <c r="B1001" s="21">
        <f t="shared" si="47"/>
        <v>997</v>
      </c>
      <c r="C1001" s="22" t="s">
        <v>1846</v>
      </c>
      <c r="D1001" s="23" t="s">
        <v>1839</v>
      </c>
      <c r="E1001" s="22" t="s">
        <v>555</v>
      </c>
      <c r="F1001" s="23"/>
      <c r="G1001" s="24" t="s">
        <v>1848</v>
      </c>
      <c r="H1001" s="25"/>
      <c r="I1001" s="44">
        <v>14.7</v>
      </c>
      <c r="J1001" s="26">
        <f t="shared" si="45"/>
        <v>22.05</v>
      </c>
      <c r="K1001" s="46">
        <f t="shared" si="46"/>
        <v>42.05</v>
      </c>
      <c r="L1001" s="27" t="s">
        <v>594</v>
      </c>
    </row>
    <row r="1002" spans="2:12" x14ac:dyDescent="0.25">
      <c r="B1002" s="21">
        <f t="shared" si="47"/>
        <v>998</v>
      </c>
      <c r="C1002" s="22" t="s">
        <v>49</v>
      </c>
      <c r="D1002" s="23" t="s">
        <v>1839</v>
      </c>
      <c r="E1002" s="22" t="s">
        <v>309</v>
      </c>
      <c r="F1002" s="23"/>
      <c r="G1002" s="24" t="s">
        <v>1849</v>
      </c>
      <c r="H1002" s="25"/>
      <c r="I1002" s="44">
        <v>5</v>
      </c>
      <c r="J1002" s="26">
        <f t="shared" si="45"/>
        <v>7.5</v>
      </c>
      <c r="K1002" s="46">
        <f t="shared" si="46"/>
        <v>27.5</v>
      </c>
      <c r="L1002" s="27" t="s">
        <v>594</v>
      </c>
    </row>
    <row r="1003" spans="2:12" x14ac:dyDescent="0.25">
      <c r="B1003" s="21">
        <f t="shared" si="47"/>
        <v>999</v>
      </c>
      <c r="C1003" s="22" t="s">
        <v>49</v>
      </c>
      <c r="D1003" s="23" t="s">
        <v>1839</v>
      </c>
      <c r="E1003" s="22" t="s">
        <v>387</v>
      </c>
      <c r="F1003" s="23"/>
      <c r="G1003" s="24" t="s">
        <v>1850</v>
      </c>
      <c r="H1003" s="25"/>
      <c r="I1003" s="44">
        <v>7</v>
      </c>
      <c r="J1003" s="26">
        <f t="shared" si="45"/>
        <v>10.5</v>
      </c>
      <c r="K1003" s="46">
        <f t="shared" si="46"/>
        <v>30.5</v>
      </c>
      <c r="L1003" s="27" t="s">
        <v>594</v>
      </c>
    </row>
    <row r="1004" spans="2:12" x14ac:dyDescent="0.25">
      <c r="B1004" s="21">
        <f t="shared" si="47"/>
        <v>1000</v>
      </c>
      <c r="C1004" s="22" t="s">
        <v>49</v>
      </c>
      <c r="D1004" s="23" t="s">
        <v>1839</v>
      </c>
      <c r="E1004" s="22" t="s">
        <v>447</v>
      </c>
      <c r="F1004" s="23"/>
      <c r="G1004" s="24" t="s">
        <v>1851</v>
      </c>
      <c r="H1004" s="25"/>
      <c r="I1004" s="44">
        <v>8</v>
      </c>
      <c r="J1004" s="26">
        <f t="shared" si="45"/>
        <v>12</v>
      </c>
      <c r="K1004" s="46">
        <f t="shared" si="46"/>
        <v>32</v>
      </c>
      <c r="L1004" s="27" t="s">
        <v>594</v>
      </c>
    </row>
    <row r="1005" spans="2:12" x14ac:dyDescent="0.25">
      <c r="B1005" s="21">
        <f t="shared" si="47"/>
        <v>1001</v>
      </c>
      <c r="C1005" s="22" t="s">
        <v>49</v>
      </c>
      <c r="D1005" s="23" t="s">
        <v>1839</v>
      </c>
      <c r="E1005" s="22" t="s">
        <v>420</v>
      </c>
      <c r="F1005" s="23"/>
      <c r="G1005" s="24" t="s">
        <v>1852</v>
      </c>
      <c r="H1005" s="25"/>
      <c r="I1005" s="44">
        <v>10</v>
      </c>
      <c r="J1005" s="26">
        <f t="shared" si="45"/>
        <v>15</v>
      </c>
      <c r="K1005" s="46">
        <f t="shared" si="46"/>
        <v>35</v>
      </c>
      <c r="L1005" s="27" t="s">
        <v>594</v>
      </c>
    </row>
    <row r="1006" spans="2:12" x14ac:dyDescent="0.25">
      <c r="B1006" s="21">
        <f t="shared" si="47"/>
        <v>1002</v>
      </c>
      <c r="C1006" s="22" t="s">
        <v>49</v>
      </c>
      <c r="D1006" s="23" t="s">
        <v>1839</v>
      </c>
      <c r="E1006" s="22" t="s">
        <v>672</v>
      </c>
      <c r="F1006" s="23"/>
      <c r="G1006" s="24" t="s">
        <v>1853</v>
      </c>
      <c r="H1006" s="25"/>
      <c r="I1006" s="44">
        <v>6</v>
      </c>
      <c r="J1006" s="26">
        <f t="shared" si="45"/>
        <v>9</v>
      </c>
      <c r="K1006" s="46">
        <f t="shared" si="46"/>
        <v>29</v>
      </c>
      <c r="L1006" s="27" t="s">
        <v>594</v>
      </c>
    </row>
    <row r="1007" spans="2:12" x14ac:dyDescent="0.25">
      <c r="B1007" s="21">
        <f t="shared" si="47"/>
        <v>1003</v>
      </c>
      <c r="C1007" s="22" t="s">
        <v>49</v>
      </c>
      <c r="D1007" s="23" t="s">
        <v>1839</v>
      </c>
      <c r="E1007" s="22" t="s">
        <v>535</v>
      </c>
      <c r="F1007" s="23"/>
      <c r="G1007" s="24" t="s">
        <v>1854</v>
      </c>
      <c r="H1007" s="25"/>
      <c r="I1007" s="44">
        <v>14</v>
      </c>
      <c r="J1007" s="26">
        <f t="shared" si="45"/>
        <v>21</v>
      </c>
      <c r="K1007" s="46">
        <f t="shared" si="46"/>
        <v>41</v>
      </c>
      <c r="L1007" s="27" t="s">
        <v>594</v>
      </c>
    </row>
    <row r="1008" spans="2:12" x14ac:dyDescent="0.25">
      <c r="B1008" s="21">
        <f t="shared" si="47"/>
        <v>1004</v>
      </c>
      <c r="C1008" s="22" t="s">
        <v>49</v>
      </c>
      <c r="D1008" s="23" t="s">
        <v>1839</v>
      </c>
      <c r="E1008" s="22" t="s">
        <v>534</v>
      </c>
      <c r="F1008" s="23"/>
      <c r="G1008" s="24" t="s">
        <v>1855</v>
      </c>
      <c r="H1008" s="25"/>
      <c r="I1008" s="44">
        <v>16.600000000000001</v>
      </c>
      <c r="J1008" s="26">
        <f t="shared" si="45"/>
        <v>24.900000000000002</v>
      </c>
      <c r="K1008" s="46">
        <f t="shared" si="46"/>
        <v>44.900000000000006</v>
      </c>
      <c r="L1008" s="27" t="s">
        <v>594</v>
      </c>
    </row>
    <row r="1009" spans="2:12" x14ac:dyDescent="0.25">
      <c r="B1009" s="21">
        <f t="shared" si="47"/>
        <v>1005</v>
      </c>
      <c r="C1009" s="22" t="s">
        <v>49</v>
      </c>
      <c r="D1009" s="23" t="s">
        <v>1839</v>
      </c>
      <c r="E1009" s="29" t="s">
        <v>49</v>
      </c>
      <c r="F1009" s="23"/>
      <c r="G1009" s="24" t="s">
        <v>1856</v>
      </c>
      <c r="H1009" s="25"/>
      <c r="I1009" s="44">
        <v>3.4</v>
      </c>
      <c r="J1009" s="26">
        <f t="shared" si="45"/>
        <v>5.0999999999999996</v>
      </c>
      <c r="K1009" s="46">
        <f t="shared" si="46"/>
        <v>25.1</v>
      </c>
      <c r="L1009" s="27" t="s">
        <v>594</v>
      </c>
    </row>
    <row r="1010" spans="2:12" x14ac:dyDescent="0.25">
      <c r="B1010" s="21">
        <f t="shared" si="47"/>
        <v>1006</v>
      </c>
      <c r="C1010" s="22" t="s">
        <v>49</v>
      </c>
      <c r="D1010" s="23" t="s">
        <v>1839</v>
      </c>
      <c r="E1010" s="22" t="s">
        <v>376</v>
      </c>
      <c r="F1010" s="23"/>
      <c r="G1010" s="24" t="s">
        <v>1857</v>
      </c>
      <c r="H1010" s="25"/>
      <c r="I1010" s="44">
        <v>17</v>
      </c>
      <c r="J1010" s="26">
        <f t="shared" si="45"/>
        <v>25.5</v>
      </c>
      <c r="K1010" s="46">
        <f t="shared" si="46"/>
        <v>45.5</v>
      </c>
      <c r="L1010" s="27" t="s">
        <v>594</v>
      </c>
    </row>
    <row r="1011" spans="2:12" x14ac:dyDescent="0.25">
      <c r="B1011" s="21">
        <f t="shared" si="47"/>
        <v>1007</v>
      </c>
      <c r="C1011" s="22" t="s">
        <v>336</v>
      </c>
      <c r="D1011" s="23" t="s">
        <v>1858</v>
      </c>
      <c r="E1011" s="22" t="s">
        <v>14</v>
      </c>
      <c r="F1011" s="23"/>
      <c r="G1011" s="24" t="s">
        <v>1859</v>
      </c>
      <c r="H1011" s="25"/>
      <c r="I1011" s="44">
        <v>24.4</v>
      </c>
      <c r="J1011" s="26">
        <f t="shared" si="45"/>
        <v>36.6</v>
      </c>
      <c r="K1011" s="46">
        <f t="shared" si="46"/>
        <v>56.6</v>
      </c>
      <c r="L1011" s="27" t="s">
        <v>594</v>
      </c>
    </row>
    <row r="1012" spans="2:12" x14ac:dyDescent="0.25">
      <c r="B1012" s="21">
        <f t="shared" si="47"/>
        <v>1008</v>
      </c>
      <c r="C1012" s="22" t="s">
        <v>336</v>
      </c>
      <c r="D1012" s="23" t="s">
        <v>1858</v>
      </c>
      <c r="E1012" s="22" t="s">
        <v>149</v>
      </c>
      <c r="F1012" s="23"/>
      <c r="G1012" s="24" t="s">
        <v>1860</v>
      </c>
      <c r="H1012" s="25"/>
      <c r="I1012" s="44">
        <v>7</v>
      </c>
      <c r="J1012" s="26">
        <f t="shared" si="45"/>
        <v>10.5</v>
      </c>
      <c r="K1012" s="46">
        <f t="shared" si="46"/>
        <v>30.5</v>
      </c>
      <c r="L1012" s="27" t="s">
        <v>594</v>
      </c>
    </row>
    <row r="1013" spans="2:12" x14ac:dyDescent="0.25">
      <c r="B1013" s="21">
        <f t="shared" si="47"/>
        <v>1009</v>
      </c>
      <c r="C1013" s="22" t="s">
        <v>336</v>
      </c>
      <c r="D1013" s="23" t="s">
        <v>1858</v>
      </c>
      <c r="E1013" s="22" t="s">
        <v>204</v>
      </c>
      <c r="F1013" s="23"/>
      <c r="G1013" s="24" t="s">
        <v>1861</v>
      </c>
      <c r="H1013" s="25"/>
      <c r="I1013" s="44">
        <v>2.1</v>
      </c>
      <c r="J1013" s="26">
        <f t="shared" si="45"/>
        <v>3.1500000000000004</v>
      </c>
      <c r="K1013" s="46">
        <f t="shared" si="46"/>
        <v>23.15</v>
      </c>
      <c r="L1013" s="27" t="s">
        <v>594</v>
      </c>
    </row>
    <row r="1014" spans="2:12" x14ac:dyDescent="0.25">
      <c r="B1014" s="21">
        <f t="shared" si="47"/>
        <v>1010</v>
      </c>
      <c r="C1014" s="22" t="s">
        <v>336</v>
      </c>
      <c r="D1014" s="23" t="s">
        <v>1858</v>
      </c>
      <c r="E1014" s="22" t="s">
        <v>310</v>
      </c>
      <c r="F1014" s="23"/>
      <c r="G1014" s="24" t="s">
        <v>1862</v>
      </c>
      <c r="H1014" s="25"/>
      <c r="I1014" s="44">
        <v>1.9</v>
      </c>
      <c r="J1014" s="26">
        <f t="shared" si="45"/>
        <v>2.85</v>
      </c>
      <c r="K1014" s="46">
        <f t="shared" si="46"/>
        <v>22.85</v>
      </c>
      <c r="L1014" s="27" t="s">
        <v>594</v>
      </c>
    </row>
    <row r="1015" spans="2:12" x14ac:dyDescent="0.25">
      <c r="B1015" s="21">
        <f t="shared" si="47"/>
        <v>1011</v>
      </c>
      <c r="C1015" s="22" t="s">
        <v>336</v>
      </c>
      <c r="D1015" s="23" t="s">
        <v>1858</v>
      </c>
      <c r="E1015" s="22" t="s">
        <v>184</v>
      </c>
      <c r="F1015" s="23"/>
      <c r="G1015" s="24" t="s">
        <v>1863</v>
      </c>
      <c r="H1015" s="25"/>
      <c r="I1015" s="44">
        <v>6.5</v>
      </c>
      <c r="J1015" s="26">
        <f t="shared" si="45"/>
        <v>9.75</v>
      </c>
      <c r="K1015" s="46">
        <f t="shared" si="46"/>
        <v>29.75</v>
      </c>
      <c r="L1015" s="27" t="s">
        <v>594</v>
      </c>
    </row>
    <row r="1016" spans="2:12" x14ac:dyDescent="0.25">
      <c r="B1016" s="21">
        <f t="shared" si="47"/>
        <v>1012</v>
      </c>
      <c r="C1016" s="22" t="s">
        <v>336</v>
      </c>
      <c r="D1016" s="23" t="s">
        <v>1858</v>
      </c>
      <c r="E1016" s="22" t="s">
        <v>337</v>
      </c>
      <c r="F1016" s="23"/>
      <c r="G1016" s="24" t="s">
        <v>1864</v>
      </c>
      <c r="H1016" s="25"/>
      <c r="I1016" s="44">
        <v>1.9</v>
      </c>
      <c r="J1016" s="26">
        <f t="shared" si="45"/>
        <v>2.85</v>
      </c>
      <c r="K1016" s="46">
        <f t="shared" si="46"/>
        <v>22.85</v>
      </c>
      <c r="L1016" s="27" t="s">
        <v>594</v>
      </c>
    </row>
    <row r="1017" spans="2:12" x14ac:dyDescent="0.25">
      <c r="B1017" s="21">
        <f t="shared" si="47"/>
        <v>1013</v>
      </c>
      <c r="C1017" s="66" t="s">
        <v>336</v>
      </c>
      <c r="D1017" s="67" t="s">
        <v>1858</v>
      </c>
      <c r="E1017" s="72" t="s">
        <v>205</v>
      </c>
      <c r="F1017" s="69"/>
      <c r="G1017" s="70" t="s">
        <v>2010</v>
      </c>
      <c r="H1017" s="69"/>
      <c r="I1017" s="62">
        <v>8.5</v>
      </c>
      <c r="J1017" s="62">
        <f t="shared" si="45"/>
        <v>12.75</v>
      </c>
      <c r="K1017" s="64">
        <f t="shared" si="46"/>
        <v>32.75</v>
      </c>
      <c r="L1017" s="71" t="s">
        <v>594</v>
      </c>
    </row>
    <row r="1018" spans="2:12" x14ac:dyDescent="0.25">
      <c r="B1018" s="21">
        <f t="shared" si="47"/>
        <v>1014</v>
      </c>
      <c r="C1018" s="22" t="s">
        <v>383</v>
      </c>
      <c r="D1018" s="23" t="s">
        <v>1865</v>
      </c>
      <c r="E1018" s="22" t="s">
        <v>355</v>
      </c>
      <c r="F1018" s="23"/>
      <c r="G1018" s="24" t="s">
        <v>1866</v>
      </c>
      <c r="H1018" s="25"/>
      <c r="I1018" s="44">
        <v>27.3</v>
      </c>
      <c r="J1018" s="26">
        <f t="shared" si="45"/>
        <v>40.950000000000003</v>
      </c>
      <c r="K1018" s="46">
        <f t="shared" si="46"/>
        <v>60.95</v>
      </c>
      <c r="L1018" s="27" t="s">
        <v>587</v>
      </c>
    </row>
    <row r="1019" spans="2:12" x14ac:dyDescent="0.25">
      <c r="B1019" s="21">
        <f t="shared" si="47"/>
        <v>1015</v>
      </c>
      <c r="C1019" s="22" t="s">
        <v>383</v>
      </c>
      <c r="D1019" s="23" t="s">
        <v>1865</v>
      </c>
      <c r="E1019" s="22" t="s">
        <v>384</v>
      </c>
      <c r="F1019" s="23"/>
      <c r="G1019" s="24" t="s">
        <v>1867</v>
      </c>
      <c r="H1019" s="25"/>
      <c r="I1019" s="44">
        <v>26.7</v>
      </c>
      <c r="J1019" s="26">
        <f t="shared" si="45"/>
        <v>40.049999999999997</v>
      </c>
      <c r="K1019" s="46">
        <f t="shared" si="46"/>
        <v>60.05</v>
      </c>
      <c r="L1019" s="27" t="s">
        <v>587</v>
      </c>
    </row>
    <row r="1020" spans="2:12" x14ac:dyDescent="0.25">
      <c r="B1020" s="21">
        <f t="shared" si="47"/>
        <v>1016</v>
      </c>
      <c r="C1020" s="22" t="s">
        <v>383</v>
      </c>
      <c r="D1020" s="23" t="s">
        <v>1865</v>
      </c>
      <c r="E1020" s="22" t="s">
        <v>376</v>
      </c>
      <c r="F1020" s="23"/>
      <c r="G1020" s="24" t="s">
        <v>1868</v>
      </c>
      <c r="H1020" s="25"/>
      <c r="I1020" s="44">
        <v>23.7</v>
      </c>
      <c r="J1020" s="26">
        <f t="shared" si="45"/>
        <v>35.550000000000004</v>
      </c>
      <c r="K1020" s="46">
        <f t="shared" si="46"/>
        <v>55.550000000000004</v>
      </c>
      <c r="L1020" s="27" t="s">
        <v>587</v>
      </c>
    </row>
    <row r="1021" spans="2:12" x14ac:dyDescent="0.25">
      <c r="B1021" s="21">
        <f t="shared" si="47"/>
        <v>1017</v>
      </c>
      <c r="C1021" s="22" t="s">
        <v>458</v>
      </c>
      <c r="D1021" s="23" t="s">
        <v>1869</v>
      </c>
      <c r="E1021" s="22" t="s">
        <v>447</v>
      </c>
      <c r="F1021" s="23"/>
      <c r="G1021" s="24" t="s">
        <v>1870</v>
      </c>
      <c r="H1021" s="25"/>
      <c r="I1021" s="44">
        <v>18.100000000000001</v>
      </c>
      <c r="J1021" s="26">
        <f t="shared" si="45"/>
        <v>27.150000000000002</v>
      </c>
      <c r="K1021" s="46">
        <f t="shared" si="46"/>
        <v>47.150000000000006</v>
      </c>
      <c r="L1021" s="27" t="s">
        <v>587</v>
      </c>
    </row>
    <row r="1022" spans="2:12" x14ac:dyDescent="0.25">
      <c r="B1022" s="21">
        <f t="shared" si="47"/>
        <v>1018</v>
      </c>
      <c r="C1022" s="22" t="s">
        <v>458</v>
      </c>
      <c r="D1022" s="23" t="s">
        <v>1869</v>
      </c>
      <c r="E1022" s="22" t="s">
        <v>233</v>
      </c>
      <c r="F1022" s="23"/>
      <c r="G1022" s="24" t="s">
        <v>1871</v>
      </c>
      <c r="H1022" s="25"/>
      <c r="I1022" s="44">
        <v>25.2</v>
      </c>
      <c r="J1022" s="26">
        <f t="shared" si="45"/>
        <v>37.799999999999997</v>
      </c>
      <c r="K1022" s="46">
        <f t="shared" si="46"/>
        <v>57.8</v>
      </c>
      <c r="L1022" s="27" t="s">
        <v>587</v>
      </c>
    </row>
    <row r="1023" spans="2:12" x14ac:dyDescent="0.25">
      <c r="B1023" s="21">
        <f t="shared" si="47"/>
        <v>1019</v>
      </c>
      <c r="C1023" s="22" t="s">
        <v>458</v>
      </c>
      <c r="D1023" s="23" t="s">
        <v>1869</v>
      </c>
      <c r="E1023" s="22" t="s">
        <v>534</v>
      </c>
      <c r="F1023" s="23"/>
      <c r="G1023" s="24" t="s">
        <v>1872</v>
      </c>
      <c r="H1023" s="25"/>
      <c r="I1023" s="44">
        <v>18.3</v>
      </c>
      <c r="J1023" s="26">
        <f t="shared" si="45"/>
        <v>27.450000000000003</v>
      </c>
      <c r="K1023" s="46">
        <f t="shared" si="46"/>
        <v>47.45</v>
      </c>
      <c r="L1023" s="27" t="s">
        <v>587</v>
      </c>
    </row>
    <row r="1024" spans="2:12" x14ac:dyDescent="0.25">
      <c r="B1024" s="21">
        <f t="shared" si="47"/>
        <v>1020</v>
      </c>
      <c r="C1024" s="22" t="s">
        <v>458</v>
      </c>
      <c r="D1024" s="23" t="s">
        <v>1869</v>
      </c>
      <c r="E1024" s="22" t="s">
        <v>438</v>
      </c>
      <c r="F1024" s="23"/>
      <c r="G1024" s="24" t="s">
        <v>1873</v>
      </c>
      <c r="H1024" s="25"/>
      <c r="I1024" s="44">
        <v>16</v>
      </c>
      <c r="J1024" s="26">
        <f t="shared" si="45"/>
        <v>24</v>
      </c>
      <c r="K1024" s="46">
        <f t="shared" si="46"/>
        <v>44</v>
      </c>
      <c r="L1024" s="27" t="s">
        <v>587</v>
      </c>
    </row>
    <row r="1025" spans="2:12" x14ac:dyDescent="0.25">
      <c r="B1025" s="21">
        <f t="shared" si="47"/>
        <v>1021</v>
      </c>
      <c r="C1025" s="22" t="s">
        <v>584</v>
      </c>
      <c r="D1025" s="23" t="s">
        <v>1874</v>
      </c>
      <c r="E1025" s="22" t="s">
        <v>30</v>
      </c>
      <c r="F1025" s="23"/>
      <c r="G1025" s="24" t="s">
        <v>1875</v>
      </c>
      <c r="H1025" s="25"/>
      <c r="I1025" s="44">
        <v>4.2616185111640004</v>
      </c>
      <c r="J1025" s="26">
        <f t="shared" si="45"/>
        <v>6.3924277667460006</v>
      </c>
      <c r="K1025" s="46">
        <f t="shared" si="46"/>
        <v>26.392427766746</v>
      </c>
      <c r="L1025" s="27" t="s">
        <v>582</v>
      </c>
    </row>
    <row r="1026" spans="2:12" x14ac:dyDescent="0.25">
      <c r="B1026" s="21">
        <f t="shared" si="47"/>
        <v>1022</v>
      </c>
      <c r="C1026" s="22" t="s">
        <v>584</v>
      </c>
      <c r="D1026" s="23" t="s">
        <v>1874</v>
      </c>
      <c r="E1026" s="22" t="s">
        <v>530</v>
      </c>
      <c r="F1026" s="23"/>
      <c r="G1026" s="24" t="s">
        <v>1876</v>
      </c>
      <c r="H1026" s="25"/>
      <c r="I1026" s="44">
        <v>8.2024007441210003</v>
      </c>
      <c r="J1026" s="26">
        <f t="shared" si="45"/>
        <v>12.3036011161815</v>
      </c>
      <c r="K1026" s="46">
        <f t="shared" si="46"/>
        <v>32.303601116181497</v>
      </c>
      <c r="L1026" s="27" t="s">
        <v>582</v>
      </c>
    </row>
    <row r="1027" spans="2:12" x14ac:dyDescent="0.25">
      <c r="B1027" s="21">
        <f t="shared" si="47"/>
        <v>1023</v>
      </c>
      <c r="C1027" s="22" t="s">
        <v>584</v>
      </c>
      <c r="D1027" s="23" t="s">
        <v>1874</v>
      </c>
      <c r="E1027" s="22" t="s">
        <v>73</v>
      </c>
      <c r="F1027" s="23"/>
      <c r="G1027" s="24" t="s">
        <v>1877</v>
      </c>
      <c r="H1027" s="25"/>
      <c r="I1027" s="44">
        <v>8</v>
      </c>
      <c r="J1027" s="26">
        <f t="shared" si="45"/>
        <v>12</v>
      </c>
      <c r="K1027" s="46">
        <f t="shared" si="46"/>
        <v>32</v>
      </c>
      <c r="L1027" s="27" t="s">
        <v>582</v>
      </c>
    </row>
    <row r="1028" spans="2:12" x14ac:dyDescent="0.25">
      <c r="B1028" s="21">
        <f t="shared" si="47"/>
        <v>1024</v>
      </c>
      <c r="C1028" s="22" t="s">
        <v>584</v>
      </c>
      <c r="D1028" s="23" t="s">
        <v>1874</v>
      </c>
      <c r="E1028" s="22" t="s">
        <v>515</v>
      </c>
      <c r="F1028" s="23"/>
      <c r="G1028" s="24" t="s">
        <v>1878</v>
      </c>
      <c r="H1028" s="25"/>
      <c r="I1028" s="44">
        <v>11</v>
      </c>
      <c r="J1028" s="26">
        <f t="shared" ref="J1028:J1091" si="48">IF(OR(I1028=40,I1028&lt;40),((I1028/40)*60),((IF(AND(I1028&gt;40,I1028&lt;61),(I1028/70*60),(I1028/100*60)))))</f>
        <v>16.5</v>
      </c>
      <c r="K1028" s="46">
        <f t="shared" ref="K1028:K1091" si="49">IF(OR(I1028=50,I1028&lt;50),J1028+20,IF(AND(I1028&gt;50,I1028&lt;150.01),J1028+45,IF(AND(I1028&gt;150,I1028&lt;200.01),J1028+240,J1028+480)))</f>
        <v>36.5</v>
      </c>
      <c r="L1028" s="27" t="s">
        <v>582</v>
      </c>
    </row>
    <row r="1029" spans="2:12" x14ac:dyDescent="0.25">
      <c r="B1029" s="21">
        <f t="shared" si="47"/>
        <v>1025</v>
      </c>
      <c r="C1029" s="34" t="s">
        <v>584</v>
      </c>
      <c r="D1029" s="36" t="s">
        <v>1874</v>
      </c>
      <c r="E1029" s="34" t="s">
        <v>255</v>
      </c>
      <c r="F1029" s="36"/>
      <c r="G1029" s="37" t="s">
        <v>1879</v>
      </c>
      <c r="H1029" s="38"/>
      <c r="I1029" s="44">
        <v>31.077056120889999</v>
      </c>
      <c r="J1029" s="26">
        <f t="shared" si="48"/>
        <v>46.615584181335002</v>
      </c>
      <c r="K1029" s="46">
        <f t="shared" si="49"/>
        <v>66.615584181335009</v>
      </c>
      <c r="L1029" s="39" t="s">
        <v>582</v>
      </c>
    </row>
    <row r="1030" spans="2:12" x14ac:dyDescent="0.25">
      <c r="B1030" s="21">
        <f t="shared" si="47"/>
        <v>1026</v>
      </c>
      <c r="C1030" s="34" t="s">
        <v>584</v>
      </c>
      <c r="D1030" s="36" t="s">
        <v>1874</v>
      </c>
      <c r="E1030" s="34" t="s">
        <v>287</v>
      </c>
      <c r="F1030" s="36"/>
      <c r="G1030" s="37" t="s">
        <v>1880</v>
      </c>
      <c r="H1030" s="38"/>
      <c r="I1030" s="49">
        <v>52</v>
      </c>
      <c r="J1030" s="50">
        <f t="shared" si="48"/>
        <v>44.571428571428569</v>
      </c>
      <c r="K1030" s="50">
        <f t="shared" si="49"/>
        <v>89.571428571428569</v>
      </c>
      <c r="L1030" s="39" t="s">
        <v>582</v>
      </c>
    </row>
    <row r="1031" spans="2:12" x14ac:dyDescent="0.25">
      <c r="B1031" s="21">
        <f t="shared" si="47"/>
        <v>1027</v>
      </c>
      <c r="C1031" s="22" t="s">
        <v>584</v>
      </c>
      <c r="D1031" s="23" t="s">
        <v>1874</v>
      </c>
      <c r="E1031" s="22" t="s">
        <v>470</v>
      </c>
      <c r="F1031" s="23"/>
      <c r="G1031" s="24" t="s">
        <v>1881</v>
      </c>
      <c r="H1031" s="25"/>
      <c r="I1031" s="44">
        <v>31.407550666266001</v>
      </c>
      <c r="J1031" s="26">
        <f t="shared" si="48"/>
        <v>47.111325999399</v>
      </c>
      <c r="K1031" s="26">
        <f t="shared" si="49"/>
        <v>67.111325999399</v>
      </c>
      <c r="L1031" s="27" t="s">
        <v>582</v>
      </c>
    </row>
    <row r="1032" spans="2:12" x14ac:dyDescent="0.25">
      <c r="B1032" s="21">
        <f t="shared" si="47"/>
        <v>1028</v>
      </c>
      <c r="C1032" s="22" t="s">
        <v>584</v>
      </c>
      <c r="D1032" s="23" t="s">
        <v>1874</v>
      </c>
      <c r="E1032" s="22" t="s">
        <v>62</v>
      </c>
      <c r="F1032" s="23"/>
      <c r="G1032" s="24" t="s">
        <v>1882</v>
      </c>
      <c r="H1032" s="25"/>
      <c r="I1032" s="44">
        <v>17</v>
      </c>
      <c r="J1032" s="26">
        <f t="shared" si="48"/>
        <v>25.5</v>
      </c>
      <c r="K1032" s="26">
        <f t="shared" si="49"/>
        <v>45.5</v>
      </c>
      <c r="L1032" s="27" t="s">
        <v>582</v>
      </c>
    </row>
    <row r="1033" spans="2:12" x14ac:dyDescent="0.25">
      <c r="B1033" s="21">
        <f t="shared" si="47"/>
        <v>1029</v>
      </c>
      <c r="C1033" s="22" t="s">
        <v>585</v>
      </c>
      <c r="D1033" s="23" t="s">
        <v>1883</v>
      </c>
      <c r="E1033" s="22" t="s">
        <v>436</v>
      </c>
      <c r="F1033" s="23"/>
      <c r="G1033" s="24" t="s">
        <v>1884</v>
      </c>
      <c r="H1033" s="25"/>
      <c r="I1033" s="44">
        <v>7.8</v>
      </c>
      <c r="J1033" s="26">
        <f t="shared" si="48"/>
        <v>11.700000000000001</v>
      </c>
      <c r="K1033" s="26">
        <f t="shared" si="49"/>
        <v>31.700000000000003</v>
      </c>
      <c r="L1033" s="27" t="s">
        <v>582</v>
      </c>
    </row>
    <row r="1034" spans="2:12" x14ac:dyDescent="0.25">
      <c r="B1034" s="21">
        <f t="shared" si="47"/>
        <v>1030</v>
      </c>
      <c r="C1034" s="22" t="s">
        <v>585</v>
      </c>
      <c r="D1034" s="23" t="s">
        <v>1883</v>
      </c>
      <c r="E1034" s="22" t="s">
        <v>29</v>
      </c>
      <c r="F1034" s="23"/>
      <c r="G1034" s="24" t="s">
        <v>1885</v>
      </c>
      <c r="H1034" s="25"/>
      <c r="I1034" s="44">
        <v>11.806269542940001</v>
      </c>
      <c r="J1034" s="26">
        <f t="shared" si="48"/>
        <v>17.709404314410001</v>
      </c>
      <c r="K1034" s="26">
        <f t="shared" si="49"/>
        <v>37.709404314410001</v>
      </c>
      <c r="L1034" s="27" t="s">
        <v>582</v>
      </c>
    </row>
    <row r="1035" spans="2:12" x14ac:dyDescent="0.25">
      <c r="B1035" s="21">
        <f t="shared" si="47"/>
        <v>1031</v>
      </c>
      <c r="C1035" s="22" t="s">
        <v>3</v>
      </c>
      <c r="D1035" s="23" t="s">
        <v>1886</v>
      </c>
      <c r="E1035" s="22" t="s">
        <v>241</v>
      </c>
      <c r="F1035" s="23"/>
      <c r="G1035" s="24" t="s">
        <v>1887</v>
      </c>
      <c r="H1035" s="25"/>
      <c r="I1035" s="44">
        <v>122</v>
      </c>
      <c r="J1035" s="26">
        <f t="shared" si="48"/>
        <v>73.2</v>
      </c>
      <c r="K1035" s="26">
        <f t="shared" si="49"/>
        <v>118.2</v>
      </c>
      <c r="L1035" s="27" t="s">
        <v>587</v>
      </c>
    </row>
    <row r="1036" spans="2:12" x14ac:dyDescent="0.25">
      <c r="B1036" s="21">
        <f t="shared" si="47"/>
        <v>1032</v>
      </c>
      <c r="C1036" s="22" t="s">
        <v>3</v>
      </c>
      <c r="D1036" s="23" t="s">
        <v>1886</v>
      </c>
      <c r="E1036" s="22" t="s">
        <v>379</v>
      </c>
      <c r="F1036" s="23"/>
      <c r="G1036" s="24" t="s">
        <v>1888</v>
      </c>
      <c r="H1036" s="25"/>
      <c r="I1036" s="44">
        <v>40.46659712201</v>
      </c>
      <c r="J1036" s="26">
        <f t="shared" si="48"/>
        <v>34.685654676008575</v>
      </c>
      <c r="K1036" s="26">
        <f t="shared" si="49"/>
        <v>54.685654676008575</v>
      </c>
      <c r="L1036" s="27" t="s">
        <v>587</v>
      </c>
    </row>
    <row r="1037" spans="2:12" x14ac:dyDescent="0.25">
      <c r="B1037" s="21">
        <f t="shared" si="47"/>
        <v>1033</v>
      </c>
      <c r="C1037" s="22" t="s">
        <v>3</v>
      </c>
      <c r="D1037" s="23" t="s">
        <v>1886</v>
      </c>
      <c r="E1037" s="22" t="s">
        <v>68</v>
      </c>
      <c r="F1037" s="23"/>
      <c r="G1037" s="24" t="s">
        <v>1889</v>
      </c>
      <c r="H1037" s="25"/>
      <c r="I1037" s="44">
        <v>28.04689928566</v>
      </c>
      <c r="J1037" s="26">
        <f t="shared" si="48"/>
        <v>42.070348928489999</v>
      </c>
      <c r="K1037" s="26">
        <f t="shared" si="49"/>
        <v>62.070348928489999</v>
      </c>
      <c r="L1037" s="27" t="s">
        <v>587</v>
      </c>
    </row>
    <row r="1038" spans="2:12" x14ac:dyDescent="0.25">
      <c r="B1038" s="21">
        <f t="shared" si="47"/>
        <v>1034</v>
      </c>
      <c r="C1038" s="66" t="s">
        <v>1978</v>
      </c>
      <c r="D1038" s="32" t="s">
        <v>1992</v>
      </c>
      <c r="E1038" s="72" t="s">
        <v>157</v>
      </c>
      <c r="F1038" s="69"/>
      <c r="G1038" s="70" t="s">
        <v>2064</v>
      </c>
      <c r="H1038" s="69"/>
      <c r="I1038" s="62">
        <v>9</v>
      </c>
      <c r="J1038" s="62">
        <f t="shared" si="48"/>
        <v>13.5</v>
      </c>
      <c r="K1038" s="62">
        <f t="shared" si="49"/>
        <v>33.5</v>
      </c>
      <c r="L1038" s="71" t="s">
        <v>587</v>
      </c>
    </row>
    <row r="1039" spans="2:12" x14ac:dyDescent="0.25">
      <c r="B1039" s="21">
        <f t="shared" si="47"/>
        <v>1035</v>
      </c>
      <c r="C1039" s="66" t="s">
        <v>1978</v>
      </c>
      <c r="D1039" s="32" t="s">
        <v>1992</v>
      </c>
      <c r="E1039" s="72" t="s">
        <v>113</v>
      </c>
      <c r="F1039" s="69"/>
      <c r="G1039" s="70" t="s">
        <v>2065</v>
      </c>
      <c r="H1039" s="69"/>
      <c r="I1039" s="62">
        <v>12.1</v>
      </c>
      <c r="J1039" s="62">
        <f t="shared" si="48"/>
        <v>18.149999999999999</v>
      </c>
      <c r="K1039" s="62">
        <f t="shared" si="49"/>
        <v>38.15</v>
      </c>
      <c r="L1039" s="71" t="s">
        <v>587</v>
      </c>
    </row>
    <row r="1040" spans="2:12" x14ac:dyDescent="0.25">
      <c r="B1040" s="21">
        <f t="shared" si="47"/>
        <v>1036</v>
      </c>
      <c r="C1040" s="66" t="s">
        <v>1978</v>
      </c>
      <c r="D1040" s="32" t="s">
        <v>1992</v>
      </c>
      <c r="E1040" s="72" t="s">
        <v>14</v>
      </c>
      <c r="F1040" s="69"/>
      <c r="G1040" s="70" t="s">
        <v>2066</v>
      </c>
      <c r="H1040" s="69"/>
      <c r="I1040" s="62">
        <v>3</v>
      </c>
      <c r="J1040" s="62">
        <f t="shared" si="48"/>
        <v>4.5</v>
      </c>
      <c r="K1040" s="62">
        <f t="shared" si="49"/>
        <v>24.5</v>
      </c>
      <c r="L1040" s="71" t="s">
        <v>587</v>
      </c>
    </row>
    <row r="1041" spans="2:12" x14ac:dyDescent="0.25">
      <c r="B1041" s="21">
        <f t="shared" si="47"/>
        <v>1037</v>
      </c>
      <c r="C1041" s="22" t="s">
        <v>264</v>
      </c>
      <c r="D1041" s="23" t="s">
        <v>1890</v>
      </c>
      <c r="E1041" s="22" t="s">
        <v>480</v>
      </c>
      <c r="F1041" s="23"/>
      <c r="G1041" s="24" t="s">
        <v>1891</v>
      </c>
      <c r="H1041" s="25"/>
      <c r="I1041" s="44">
        <v>16</v>
      </c>
      <c r="J1041" s="26">
        <f t="shared" si="48"/>
        <v>24</v>
      </c>
      <c r="K1041" s="26">
        <f t="shared" si="49"/>
        <v>44</v>
      </c>
      <c r="L1041" s="27" t="s">
        <v>582</v>
      </c>
    </row>
    <row r="1042" spans="2:12" x14ac:dyDescent="0.25">
      <c r="B1042" s="21">
        <f t="shared" si="47"/>
        <v>1038</v>
      </c>
      <c r="C1042" s="22" t="s">
        <v>264</v>
      </c>
      <c r="D1042" s="23" t="s">
        <v>1890</v>
      </c>
      <c r="E1042" s="22" t="s">
        <v>33</v>
      </c>
      <c r="F1042" s="23"/>
      <c r="G1042" s="24" t="s">
        <v>1892</v>
      </c>
      <c r="H1042" s="25"/>
      <c r="I1042" s="44">
        <v>16.2</v>
      </c>
      <c r="J1042" s="26">
        <f t="shared" si="48"/>
        <v>24.299999999999997</v>
      </c>
      <c r="K1042" s="26">
        <f t="shared" si="49"/>
        <v>44.3</v>
      </c>
      <c r="L1042" s="27" t="s">
        <v>582</v>
      </c>
    </row>
    <row r="1043" spans="2:12" x14ac:dyDescent="0.25">
      <c r="B1043" s="21">
        <f t="shared" si="47"/>
        <v>1039</v>
      </c>
      <c r="C1043" s="22" t="s">
        <v>264</v>
      </c>
      <c r="D1043" s="23" t="s">
        <v>1890</v>
      </c>
      <c r="E1043" s="22" t="s">
        <v>14</v>
      </c>
      <c r="F1043" s="23"/>
      <c r="G1043" s="24" t="s">
        <v>1893</v>
      </c>
      <c r="H1043" s="25"/>
      <c r="I1043" s="44">
        <v>31</v>
      </c>
      <c r="J1043" s="26">
        <f t="shared" si="48"/>
        <v>46.5</v>
      </c>
      <c r="K1043" s="26">
        <f t="shared" si="49"/>
        <v>66.5</v>
      </c>
      <c r="L1043" s="27" t="s">
        <v>582</v>
      </c>
    </row>
    <row r="1044" spans="2:12" x14ac:dyDescent="0.25">
      <c r="B1044" s="21">
        <f t="shared" si="47"/>
        <v>1040</v>
      </c>
      <c r="C1044" s="22" t="s">
        <v>264</v>
      </c>
      <c r="D1044" s="23" t="s">
        <v>1890</v>
      </c>
      <c r="E1044" s="22" t="s">
        <v>10</v>
      </c>
      <c r="F1044" s="23"/>
      <c r="G1044" s="24" t="s">
        <v>1894</v>
      </c>
      <c r="H1044" s="25"/>
      <c r="I1044" s="44">
        <v>14.308312168660001</v>
      </c>
      <c r="J1044" s="26">
        <f t="shared" si="48"/>
        <v>21.46246825299</v>
      </c>
      <c r="K1044" s="26">
        <f t="shared" si="49"/>
        <v>41.46246825299</v>
      </c>
      <c r="L1044" s="27" t="s">
        <v>582</v>
      </c>
    </row>
    <row r="1045" spans="2:12" x14ac:dyDescent="0.25">
      <c r="B1045" s="21">
        <f t="shared" si="47"/>
        <v>1041</v>
      </c>
      <c r="C1045" s="22" t="s">
        <v>264</v>
      </c>
      <c r="D1045" s="23" t="s">
        <v>1890</v>
      </c>
      <c r="E1045" s="22" t="s">
        <v>51</v>
      </c>
      <c r="F1045" s="23"/>
      <c r="G1045" s="24" t="s">
        <v>1895</v>
      </c>
      <c r="H1045" s="25"/>
      <c r="I1045" s="44">
        <v>9.6109390000000001</v>
      </c>
      <c r="J1045" s="26">
        <f t="shared" si="48"/>
        <v>14.416408500000001</v>
      </c>
      <c r="K1045" s="26">
        <f t="shared" si="49"/>
        <v>34.416408500000003</v>
      </c>
      <c r="L1045" s="27" t="s">
        <v>582</v>
      </c>
    </row>
    <row r="1046" spans="2:12" x14ac:dyDescent="0.25">
      <c r="B1046" s="21">
        <f t="shared" si="47"/>
        <v>1042</v>
      </c>
      <c r="C1046" s="22" t="s">
        <v>264</v>
      </c>
      <c r="D1046" s="23" t="s">
        <v>1890</v>
      </c>
      <c r="E1046" s="22" t="s">
        <v>31</v>
      </c>
      <c r="F1046" s="23"/>
      <c r="G1046" s="24" t="s">
        <v>1896</v>
      </c>
      <c r="H1046" s="25"/>
      <c r="I1046" s="44">
        <v>13.626978196550001</v>
      </c>
      <c r="J1046" s="26">
        <f t="shared" si="48"/>
        <v>20.440467294825002</v>
      </c>
      <c r="K1046" s="26">
        <f t="shared" si="49"/>
        <v>40.440467294824998</v>
      </c>
      <c r="L1046" s="27" t="s">
        <v>582</v>
      </c>
    </row>
    <row r="1047" spans="2:12" x14ac:dyDescent="0.25">
      <c r="B1047" s="21">
        <f t="shared" si="47"/>
        <v>1043</v>
      </c>
      <c r="C1047" s="22" t="s">
        <v>264</v>
      </c>
      <c r="D1047" s="23" t="s">
        <v>1890</v>
      </c>
      <c r="E1047" s="22" t="s">
        <v>27</v>
      </c>
      <c r="F1047" s="23"/>
      <c r="G1047" s="24" t="s">
        <v>1897</v>
      </c>
      <c r="H1047" s="25"/>
      <c r="I1047" s="44">
        <v>5.2474530542610003</v>
      </c>
      <c r="J1047" s="26">
        <f t="shared" si="48"/>
        <v>7.8711795813915</v>
      </c>
      <c r="K1047" s="26">
        <f t="shared" si="49"/>
        <v>27.871179581391502</v>
      </c>
      <c r="L1047" s="27" t="s">
        <v>582</v>
      </c>
    </row>
    <row r="1048" spans="2:12" x14ac:dyDescent="0.25">
      <c r="B1048" s="21">
        <f t="shared" ref="B1048:B1108" si="50">B1047+1</f>
        <v>1044</v>
      </c>
      <c r="C1048" s="22" t="s">
        <v>264</v>
      </c>
      <c r="D1048" s="23" t="s">
        <v>1890</v>
      </c>
      <c r="E1048" s="22" t="s">
        <v>32</v>
      </c>
      <c r="F1048" s="23"/>
      <c r="G1048" s="24" t="s">
        <v>1898</v>
      </c>
      <c r="H1048" s="25"/>
      <c r="I1048" s="44">
        <v>4.0771740895614004</v>
      </c>
      <c r="J1048" s="26">
        <f t="shared" si="48"/>
        <v>6.115761134342101</v>
      </c>
      <c r="K1048" s="26">
        <f t="shared" si="49"/>
        <v>26.115761134342101</v>
      </c>
      <c r="L1048" s="27" t="s">
        <v>582</v>
      </c>
    </row>
    <row r="1049" spans="2:12" x14ac:dyDescent="0.25">
      <c r="B1049" s="21">
        <f t="shared" si="50"/>
        <v>1045</v>
      </c>
      <c r="C1049" s="66" t="s">
        <v>264</v>
      </c>
      <c r="D1049" s="67" t="s">
        <v>1890</v>
      </c>
      <c r="E1049" s="72" t="s">
        <v>28</v>
      </c>
      <c r="F1049" s="69"/>
      <c r="G1049" s="70" t="s">
        <v>1997</v>
      </c>
      <c r="H1049" s="69"/>
      <c r="I1049" s="62">
        <v>9.3000000000000007</v>
      </c>
      <c r="J1049" s="62">
        <f t="shared" si="48"/>
        <v>13.950000000000001</v>
      </c>
      <c r="K1049" s="62">
        <f t="shared" si="49"/>
        <v>33.950000000000003</v>
      </c>
      <c r="L1049" s="71" t="s">
        <v>582</v>
      </c>
    </row>
    <row r="1050" spans="2:12" x14ac:dyDescent="0.25">
      <c r="B1050" s="21">
        <f t="shared" si="50"/>
        <v>1046</v>
      </c>
      <c r="C1050" s="22" t="s">
        <v>562</v>
      </c>
      <c r="D1050" s="23" t="s">
        <v>1899</v>
      </c>
      <c r="E1050" s="22" t="s">
        <v>14</v>
      </c>
      <c r="F1050" s="23"/>
      <c r="G1050" s="24" t="s">
        <v>1900</v>
      </c>
      <c r="H1050" s="25"/>
      <c r="I1050" s="44">
        <v>14.1</v>
      </c>
      <c r="J1050" s="26">
        <f t="shared" si="48"/>
        <v>21.15</v>
      </c>
      <c r="K1050" s="26">
        <f t="shared" si="49"/>
        <v>41.15</v>
      </c>
      <c r="L1050" s="27" t="s">
        <v>594</v>
      </c>
    </row>
    <row r="1051" spans="2:12" x14ac:dyDescent="0.25">
      <c r="B1051" s="21">
        <f t="shared" si="50"/>
        <v>1047</v>
      </c>
      <c r="C1051" s="22" t="s">
        <v>562</v>
      </c>
      <c r="D1051" s="23" t="s">
        <v>1899</v>
      </c>
      <c r="E1051" s="22" t="s">
        <v>240</v>
      </c>
      <c r="F1051" s="23"/>
      <c r="G1051" s="24" t="s">
        <v>1901</v>
      </c>
      <c r="H1051" s="25"/>
      <c r="I1051" s="44">
        <v>5.194536068833</v>
      </c>
      <c r="J1051" s="26">
        <f t="shared" si="48"/>
        <v>7.7918041032495005</v>
      </c>
      <c r="K1051" s="26">
        <f t="shared" si="49"/>
        <v>27.7918041032495</v>
      </c>
      <c r="L1051" s="27" t="s">
        <v>594</v>
      </c>
    </row>
    <row r="1052" spans="2:12" x14ac:dyDescent="0.25">
      <c r="B1052" s="21">
        <f t="shared" si="50"/>
        <v>1048</v>
      </c>
      <c r="C1052" s="22" t="s">
        <v>671</v>
      </c>
      <c r="D1052" s="23" t="s">
        <v>1902</v>
      </c>
      <c r="E1052" s="22" t="s">
        <v>253</v>
      </c>
      <c r="F1052" s="23"/>
      <c r="G1052" s="24" t="s">
        <v>1903</v>
      </c>
      <c r="H1052" s="25"/>
      <c r="I1052" s="44">
        <v>9</v>
      </c>
      <c r="J1052" s="26">
        <f t="shared" si="48"/>
        <v>13.5</v>
      </c>
      <c r="K1052" s="26">
        <f t="shared" si="49"/>
        <v>33.5</v>
      </c>
      <c r="L1052" s="27" t="s">
        <v>587</v>
      </c>
    </row>
    <row r="1053" spans="2:12" x14ac:dyDescent="0.25">
      <c r="B1053" s="21">
        <f t="shared" si="50"/>
        <v>1049</v>
      </c>
      <c r="C1053" s="66" t="s">
        <v>1979</v>
      </c>
      <c r="D1053" s="32" t="s">
        <v>1991</v>
      </c>
      <c r="E1053" s="72" t="s">
        <v>1987</v>
      </c>
      <c r="F1053" s="69"/>
      <c r="G1053" s="70" t="s">
        <v>2067</v>
      </c>
      <c r="H1053" s="69"/>
      <c r="I1053" s="62">
        <v>11</v>
      </c>
      <c r="J1053" s="62">
        <f t="shared" si="48"/>
        <v>16.5</v>
      </c>
      <c r="K1053" s="62">
        <f t="shared" si="49"/>
        <v>36.5</v>
      </c>
      <c r="L1053" s="71" t="s">
        <v>587</v>
      </c>
    </row>
    <row r="1054" spans="2:12" x14ac:dyDescent="0.25">
      <c r="B1054" s="21">
        <f t="shared" si="50"/>
        <v>1050</v>
      </c>
      <c r="C1054" s="66" t="s">
        <v>1979</v>
      </c>
      <c r="D1054" s="32" t="s">
        <v>1991</v>
      </c>
      <c r="E1054" s="72" t="s">
        <v>423</v>
      </c>
      <c r="F1054" s="69"/>
      <c r="G1054" s="70" t="s">
        <v>2068</v>
      </c>
      <c r="H1054" s="69"/>
      <c r="I1054" s="62">
        <v>15</v>
      </c>
      <c r="J1054" s="62">
        <f t="shared" si="48"/>
        <v>22.5</v>
      </c>
      <c r="K1054" s="62">
        <f t="shared" si="49"/>
        <v>42.5</v>
      </c>
      <c r="L1054" s="71" t="s">
        <v>587</v>
      </c>
    </row>
    <row r="1055" spans="2:12" x14ac:dyDescent="0.25">
      <c r="B1055" s="21">
        <f t="shared" si="50"/>
        <v>1051</v>
      </c>
      <c r="C1055" s="22" t="s">
        <v>516</v>
      </c>
      <c r="D1055" s="23" t="s">
        <v>1904</v>
      </c>
      <c r="E1055" s="22" t="s">
        <v>412</v>
      </c>
      <c r="F1055" s="23"/>
      <c r="G1055" s="24" t="s">
        <v>1905</v>
      </c>
      <c r="H1055" s="25"/>
      <c r="I1055" s="44">
        <v>7.3</v>
      </c>
      <c r="J1055" s="26">
        <f t="shared" si="48"/>
        <v>10.95</v>
      </c>
      <c r="K1055" s="26">
        <f t="shared" si="49"/>
        <v>30.95</v>
      </c>
      <c r="L1055" s="27" t="s">
        <v>582</v>
      </c>
    </row>
    <row r="1056" spans="2:12" x14ac:dyDescent="0.25">
      <c r="B1056" s="21">
        <f t="shared" si="50"/>
        <v>1052</v>
      </c>
      <c r="C1056" s="22" t="s">
        <v>516</v>
      </c>
      <c r="D1056" s="23" t="s">
        <v>1904</v>
      </c>
      <c r="E1056" s="22" t="s">
        <v>79</v>
      </c>
      <c r="F1056" s="23"/>
      <c r="G1056" s="24" t="s">
        <v>1906</v>
      </c>
      <c r="H1056" s="25"/>
      <c r="I1056" s="44">
        <v>2.586683319324</v>
      </c>
      <c r="J1056" s="26">
        <f t="shared" si="48"/>
        <v>3.8800249789860004</v>
      </c>
      <c r="K1056" s="26">
        <f t="shared" si="49"/>
        <v>23.880024978986</v>
      </c>
      <c r="L1056" s="27" t="s">
        <v>582</v>
      </c>
    </row>
    <row r="1057" spans="2:12" x14ac:dyDescent="0.25">
      <c r="B1057" s="21">
        <f t="shared" si="50"/>
        <v>1053</v>
      </c>
      <c r="C1057" s="22" t="s">
        <v>569</v>
      </c>
      <c r="D1057" s="23" t="s">
        <v>1907</v>
      </c>
      <c r="E1057" s="29" t="s">
        <v>79</v>
      </c>
      <c r="F1057" s="23"/>
      <c r="G1057" s="24" t="s">
        <v>1908</v>
      </c>
      <c r="H1057" s="25"/>
      <c r="I1057" s="44">
        <v>2.1</v>
      </c>
      <c r="J1057" s="26">
        <f t="shared" si="48"/>
        <v>3.1500000000000004</v>
      </c>
      <c r="K1057" s="26">
        <f t="shared" si="49"/>
        <v>23.15</v>
      </c>
      <c r="L1057" s="27" t="s">
        <v>582</v>
      </c>
    </row>
    <row r="1058" spans="2:12" x14ac:dyDescent="0.25">
      <c r="B1058" s="21">
        <f t="shared" si="50"/>
        <v>1054</v>
      </c>
      <c r="C1058" s="22" t="s">
        <v>560</v>
      </c>
      <c r="D1058" s="23" t="s">
        <v>1909</v>
      </c>
      <c r="E1058" s="22" t="s">
        <v>561</v>
      </c>
      <c r="F1058" s="23"/>
      <c r="G1058" s="24" t="s">
        <v>1910</v>
      </c>
      <c r="H1058" s="25"/>
      <c r="I1058" s="44">
        <v>11.93732013913</v>
      </c>
      <c r="J1058" s="26">
        <f t="shared" si="48"/>
        <v>17.905980208694999</v>
      </c>
      <c r="K1058" s="26">
        <f t="shared" si="49"/>
        <v>37.905980208694999</v>
      </c>
      <c r="L1058" s="27" t="s">
        <v>594</v>
      </c>
    </row>
    <row r="1059" spans="2:12" x14ac:dyDescent="0.25">
      <c r="B1059" s="21">
        <f t="shared" si="50"/>
        <v>1055</v>
      </c>
      <c r="C1059" s="22" t="s">
        <v>560</v>
      </c>
      <c r="D1059" s="23" t="s">
        <v>1909</v>
      </c>
      <c r="E1059" s="22" t="s">
        <v>489</v>
      </c>
      <c r="F1059" s="23"/>
      <c r="G1059" s="24" t="s">
        <v>1911</v>
      </c>
      <c r="H1059" s="25"/>
      <c r="I1059" s="44">
        <v>7.5</v>
      </c>
      <c r="J1059" s="26">
        <f t="shared" si="48"/>
        <v>11.25</v>
      </c>
      <c r="K1059" s="26">
        <f t="shared" si="49"/>
        <v>31.25</v>
      </c>
      <c r="L1059" s="27" t="s">
        <v>594</v>
      </c>
    </row>
    <row r="1060" spans="2:12" x14ac:dyDescent="0.25">
      <c r="B1060" s="21">
        <f t="shared" si="50"/>
        <v>1056</v>
      </c>
      <c r="C1060" s="22" t="s">
        <v>560</v>
      </c>
      <c r="D1060" s="23" t="s">
        <v>1909</v>
      </c>
      <c r="E1060" s="22" t="s">
        <v>399</v>
      </c>
      <c r="F1060" s="23"/>
      <c r="G1060" s="24" t="s">
        <v>1912</v>
      </c>
      <c r="H1060" s="25"/>
      <c r="I1060" s="44">
        <v>12.66519399519</v>
      </c>
      <c r="J1060" s="26">
        <f t="shared" si="48"/>
        <v>18.997790992784999</v>
      </c>
      <c r="K1060" s="26">
        <f t="shared" si="49"/>
        <v>38.997790992784999</v>
      </c>
      <c r="L1060" s="27" t="s">
        <v>594</v>
      </c>
    </row>
    <row r="1061" spans="2:12" x14ac:dyDescent="0.25">
      <c r="B1061" s="21">
        <f t="shared" si="50"/>
        <v>1057</v>
      </c>
      <c r="C1061" s="22" t="s">
        <v>560</v>
      </c>
      <c r="D1061" s="23" t="s">
        <v>1909</v>
      </c>
      <c r="E1061" s="22" t="s">
        <v>71</v>
      </c>
      <c r="F1061" s="23"/>
      <c r="G1061" s="24" t="s">
        <v>1913</v>
      </c>
      <c r="H1061" s="25"/>
      <c r="I1061" s="44">
        <v>5.7339790058700002</v>
      </c>
      <c r="J1061" s="26">
        <f t="shared" si="48"/>
        <v>8.6009685088049999</v>
      </c>
      <c r="K1061" s="26">
        <f t="shared" si="49"/>
        <v>28.600968508805</v>
      </c>
      <c r="L1061" s="27" t="s">
        <v>594</v>
      </c>
    </row>
    <row r="1062" spans="2:12" x14ac:dyDescent="0.25">
      <c r="B1062" s="21">
        <f t="shared" si="50"/>
        <v>1058</v>
      </c>
      <c r="C1062" s="22" t="s">
        <v>560</v>
      </c>
      <c r="D1062" s="23" t="s">
        <v>1909</v>
      </c>
      <c r="E1062" s="22" t="s">
        <v>598</v>
      </c>
      <c r="F1062" s="23"/>
      <c r="G1062" s="24" t="s">
        <v>1914</v>
      </c>
      <c r="H1062" s="25"/>
      <c r="I1062" s="44">
        <v>8.4</v>
      </c>
      <c r="J1062" s="26">
        <f t="shared" si="48"/>
        <v>12.600000000000001</v>
      </c>
      <c r="K1062" s="26">
        <f t="shared" si="49"/>
        <v>32.6</v>
      </c>
      <c r="L1062" s="27" t="s">
        <v>594</v>
      </c>
    </row>
    <row r="1063" spans="2:12" x14ac:dyDescent="0.25">
      <c r="B1063" s="21">
        <f t="shared" si="50"/>
        <v>1059</v>
      </c>
      <c r="C1063" s="22" t="s">
        <v>560</v>
      </c>
      <c r="D1063" s="23" t="s">
        <v>1909</v>
      </c>
      <c r="E1063" s="22" t="s">
        <v>677</v>
      </c>
      <c r="F1063" s="23"/>
      <c r="G1063" s="24" t="s">
        <v>1915</v>
      </c>
      <c r="H1063" s="25"/>
      <c r="I1063" s="44">
        <v>8.6</v>
      </c>
      <c r="J1063" s="26">
        <f t="shared" si="48"/>
        <v>12.9</v>
      </c>
      <c r="K1063" s="26">
        <f t="shared" si="49"/>
        <v>32.9</v>
      </c>
      <c r="L1063" s="27" t="s">
        <v>594</v>
      </c>
    </row>
    <row r="1064" spans="2:12" x14ac:dyDescent="0.25">
      <c r="B1064" s="21">
        <f t="shared" si="50"/>
        <v>1060</v>
      </c>
      <c r="C1064" s="22" t="s">
        <v>560</v>
      </c>
      <c r="D1064" s="23" t="s">
        <v>1909</v>
      </c>
      <c r="E1064" s="22" t="s">
        <v>403</v>
      </c>
      <c r="F1064" s="23"/>
      <c r="G1064" s="24" t="s">
        <v>1916</v>
      </c>
      <c r="H1064" s="25"/>
      <c r="I1064" s="44">
        <v>18.076843246184001</v>
      </c>
      <c r="J1064" s="26">
        <f t="shared" si="48"/>
        <v>27.115264869276004</v>
      </c>
      <c r="K1064" s="26">
        <f t="shared" si="49"/>
        <v>47.115264869276004</v>
      </c>
      <c r="L1064" s="27" t="s">
        <v>594</v>
      </c>
    </row>
    <row r="1065" spans="2:12" x14ac:dyDescent="0.25">
      <c r="B1065" s="21">
        <f t="shared" si="50"/>
        <v>1061</v>
      </c>
      <c r="C1065" s="22" t="s">
        <v>560</v>
      </c>
      <c r="D1065" s="23" t="s">
        <v>1909</v>
      </c>
      <c r="E1065" s="22" t="s">
        <v>405</v>
      </c>
      <c r="F1065" s="23"/>
      <c r="G1065" s="24" t="s">
        <v>1917</v>
      </c>
      <c r="H1065" s="25"/>
      <c r="I1065" s="44">
        <v>7.5</v>
      </c>
      <c r="J1065" s="26">
        <f t="shared" si="48"/>
        <v>11.25</v>
      </c>
      <c r="K1065" s="26">
        <f t="shared" si="49"/>
        <v>31.25</v>
      </c>
      <c r="L1065" s="27" t="s">
        <v>594</v>
      </c>
    </row>
    <row r="1066" spans="2:12" x14ac:dyDescent="0.25">
      <c r="B1066" s="21">
        <f t="shared" si="50"/>
        <v>1062</v>
      </c>
      <c r="C1066" s="22" t="s">
        <v>560</v>
      </c>
      <c r="D1066" s="23" t="s">
        <v>1909</v>
      </c>
      <c r="E1066" s="22" t="s">
        <v>490</v>
      </c>
      <c r="F1066" s="23"/>
      <c r="G1066" s="24" t="s">
        <v>1918</v>
      </c>
      <c r="H1066" s="25"/>
      <c r="I1066" s="44">
        <v>8.5</v>
      </c>
      <c r="J1066" s="26">
        <f t="shared" si="48"/>
        <v>12.75</v>
      </c>
      <c r="K1066" s="26">
        <f t="shared" si="49"/>
        <v>32.75</v>
      </c>
      <c r="L1066" s="27" t="s">
        <v>594</v>
      </c>
    </row>
    <row r="1067" spans="2:12" x14ac:dyDescent="0.25">
      <c r="B1067" s="21">
        <f t="shared" si="50"/>
        <v>1063</v>
      </c>
      <c r="C1067" s="22" t="s">
        <v>560</v>
      </c>
      <c r="D1067" s="23" t="s">
        <v>1909</v>
      </c>
      <c r="E1067" s="22" t="s">
        <v>39</v>
      </c>
      <c r="F1067" s="23"/>
      <c r="G1067" s="24" t="s">
        <v>1919</v>
      </c>
      <c r="H1067" s="25"/>
      <c r="I1067" s="44">
        <v>9.1</v>
      </c>
      <c r="J1067" s="26">
        <f t="shared" si="48"/>
        <v>13.649999999999999</v>
      </c>
      <c r="K1067" s="26">
        <f t="shared" si="49"/>
        <v>33.65</v>
      </c>
      <c r="L1067" s="27" t="s">
        <v>594</v>
      </c>
    </row>
    <row r="1068" spans="2:12" x14ac:dyDescent="0.25">
      <c r="B1068" s="21">
        <f t="shared" si="50"/>
        <v>1064</v>
      </c>
      <c r="C1068" s="22" t="s">
        <v>560</v>
      </c>
      <c r="D1068" s="23" t="s">
        <v>1909</v>
      </c>
      <c r="E1068" s="22" t="s">
        <v>210</v>
      </c>
      <c r="F1068" s="23"/>
      <c r="G1068" s="24" t="s">
        <v>1920</v>
      </c>
      <c r="H1068" s="25"/>
      <c r="I1068" s="44">
        <v>8</v>
      </c>
      <c r="J1068" s="26">
        <f t="shared" si="48"/>
        <v>12</v>
      </c>
      <c r="K1068" s="26">
        <f t="shared" si="49"/>
        <v>32</v>
      </c>
      <c r="L1068" s="27" t="s">
        <v>594</v>
      </c>
    </row>
    <row r="1069" spans="2:12" x14ac:dyDescent="0.25">
      <c r="B1069" s="21">
        <f t="shared" si="50"/>
        <v>1065</v>
      </c>
      <c r="C1069" s="22" t="s">
        <v>560</v>
      </c>
      <c r="D1069" s="23" t="s">
        <v>1909</v>
      </c>
      <c r="E1069" s="22" t="s">
        <v>462</v>
      </c>
      <c r="F1069" s="23"/>
      <c r="G1069" s="24" t="s">
        <v>1921</v>
      </c>
      <c r="H1069" s="25"/>
      <c r="I1069" s="44">
        <v>24.85662574481</v>
      </c>
      <c r="J1069" s="26">
        <f t="shared" si="48"/>
        <v>37.284938617215005</v>
      </c>
      <c r="K1069" s="26">
        <f t="shared" si="49"/>
        <v>57.284938617215005</v>
      </c>
      <c r="L1069" s="27" t="s">
        <v>594</v>
      </c>
    </row>
    <row r="1070" spans="2:12" x14ac:dyDescent="0.25">
      <c r="B1070" s="21">
        <f t="shared" si="50"/>
        <v>1066</v>
      </c>
      <c r="C1070" s="22" t="s">
        <v>560</v>
      </c>
      <c r="D1070" s="23" t="s">
        <v>1909</v>
      </c>
      <c r="E1070" s="29" t="s">
        <v>461</v>
      </c>
      <c r="F1070" s="23"/>
      <c r="G1070" s="24" t="s">
        <v>1922</v>
      </c>
      <c r="H1070" s="25"/>
      <c r="I1070" s="44">
        <v>4</v>
      </c>
      <c r="J1070" s="26">
        <f t="shared" si="48"/>
        <v>6</v>
      </c>
      <c r="K1070" s="26">
        <f t="shared" si="49"/>
        <v>26</v>
      </c>
      <c r="L1070" s="27" t="s">
        <v>594</v>
      </c>
    </row>
    <row r="1071" spans="2:12" x14ac:dyDescent="0.25">
      <c r="B1071" s="21">
        <f t="shared" si="50"/>
        <v>1067</v>
      </c>
      <c r="C1071" s="22" t="s">
        <v>567</v>
      </c>
      <c r="D1071" s="23" t="s">
        <v>1923</v>
      </c>
      <c r="E1071" s="22" t="s">
        <v>14</v>
      </c>
      <c r="F1071" s="23"/>
      <c r="G1071" s="24" t="s">
        <v>1924</v>
      </c>
      <c r="H1071" s="25"/>
      <c r="I1071" s="44">
        <v>25.3</v>
      </c>
      <c r="J1071" s="26">
        <f t="shared" si="48"/>
        <v>37.950000000000003</v>
      </c>
      <c r="K1071" s="26">
        <f t="shared" si="49"/>
        <v>57.95</v>
      </c>
      <c r="L1071" s="27" t="s">
        <v>1159</v>
      </c>
    </row>
    <row r="1072" spans="2:12" x14ac:dyDescent="0.25">
      <c r="B1072" s="21">
        <f t="shared" si="50"/>
        <v>1068</v>
      </c>
      <c r="C1072" s="22" t="s">
        <v>567</v>
      </c>
      <c r="D1072" s="23" t="s">
        <v>1923</v>
      </c>
      <c r="E1072" s="29" t="s">
        <v>683</v>
      </c>
      <c r="F1072" s="23"/>
      <c r="G1072" s="24" t="s">
        <v>1925</v>
      </c>
      <c r="H1072" s="25"/>
      <c r="I1072" s="44">
        <v>13.486887445000001</v>
      </c>
      <c r="J1072" s="26">
        <f t="shared" si="48"/>
        <v>20.230331167500001</v>
      </c>
      <c r="K1072" s="26">
        <f t="shared" si="49"/>
        <v>40.230331167499997</v>
      </c>
      <c r="L1072" s="27" t="s">
        <v>1159</v>
      </c>
    </row>
    <row r="1073" spans="2:12" x14ac:dyDescent="0.25">
      <c r="B1073" s="21">
        <f t="shared" si="50"/>
        <v>1069</v>
      </c>
      <c r="C1073" s="22" t="s">
        <v>567</v>
      </c>
      <c r="D1073" s="23" t="s">
        <v>1923</v>
      </c>
      <c r="E1073" s="22" t="s">
        <v>187</v>
      </c>
      <c r="F1073" s="23"/>
      <c r="G1073" s="24" t="s">
        <v>1926</v>
      </c>
      <c r="H1073" s="25"/>
      <c r="I1073" s="44">
        <v>5.6628293007529997</v>
      </c>
      <c r="J1073" s="26">
        <f t="shared" si="48"/>
        <v>8.4942439511294996</v>
      </c>
      <c r="K1073" s="26">
        <f t="shared" si="49"/>
        <v>28.494243951129498</v>
      </c>
      <c r="L1073" s="27" t="s">
        <v>1159</v>
      </c>
    </row>
    <row r="1074" spans="2:12" x14ac:dyDescent="0.25">
      <c r="B1074" s="21">
        <f t="shared" si="50"/>
        <v>1070</v>
      </c>
      <c r="C1074" s="22" t="s">
        <v>567</v>
      </c>
      <c r="D1074" s="23" t="s">
        <v>1923</v>
      </c>
      <c r="E1074" s="22" t="s">
        <v>194</v>
      </c>
      <c r="F1074" s="23"/>
      <c r="G1074" s="24" t="s">
        <v>1927</v>
      </c>
      <c r="H1074" s="25"/>
      <c r="I1074" s="44">
        <v>3.779437703638</v>
      </c>
      <c r="J1074" s="26">
        <f t="shared" si="48"/>
        <v>5.6691565554570005</v>
      </c>
      <c r="K1074" s="26">
        <f t="shared" si="49"/>
        <v>25.669156555457</v>
      </c>
      <c r="L1074" s="27" t="s">
        <v>1159</v>
      </c>
    </row>
    <row r="1075" spans="2:12" x14ac:dyDescent="0.25">
      <c r="B1075" s="21">
        <f t="shared" si="50"/>
        <v>1071</v>
      </c>
      <c r="C1075" s="22" t="s">
        <v>567</v>
      </c>
      <c r="D1075" s="23" t="s">
        <v>1923</v>
      </c>
      <c r="E1075" s="22" t="s">
        <v>0</v>
      </c>
      <c r="F1075" s="23"/>
      <c r="G1075" s="24" t="s">
        <v>1928</v>
      </c>
      <c r="H1075" s="25"/>
      <c r="I1075" s="44">
        <v>6.8040955296580004</v>
      </c>
      <c r="J1075" s="26">
        <f t="shared" si="48"/>
        <v>10.206143294487001</v>
      </c>
      <c r="K1075" s="26">
        <f t="shared" si="49"/>
        <v>30.206143294486999</v>
      </c>
      <c r="L1075" s="27" t="s">
        <v>1159</v>
      </c>
    </row>
    <row r="1076" spans="2:12" x14ac:dyDescent="0.25">
      <c r="B1076" s="21">
        <f t="shared" si="50"/>
        <v>1072</v>
      </c>
      <c r="C1076" s="22" t="s">
        <v>567</v>
      </c>
      <c r="D1076" s="23" t="s">
        <v>1923</v>
      </c>
      <c r="E1076" s="22" t="s">
        <v>502</v>
      </c>
      <c r="F1076" s="23"/>
      <c r="G1076" s="24" t="s">
        <v>1929</v>
      </c>
      <c r="H1076" s="25"/>
      <c r="I1076" s="44">
        <v>25.1</v>
      </c>
      <c r="J1076" s="26">
        <f t="shared" si="48"/>
        <v>37.650000000000006</v>
      </c>
      <c r="K1076" s="26">
        <f t="shared" si="49"/>
        <v>57.650000000000006</v>
      </c>
      <c r="L1076" s="27" t="s">
        <v>1159</v>
      </c>
    </row>
    <row r="1077" spans="2:12" x14ac:dyDescent="0.25">
      <c r="B1077" s="21">
        <f t="shared" si="50"/>
        <v>1073</v>
      </c>
      <c r="C1077" s="22" t="s">
        <v>567</v>
      </c>
      <c r="D1077" s="23" t="s">
        <v>1923</v>
      </c>
      <c r="E1077" s="22" t="s">
        <v>188</v>
      </c>
      <c r="F1077" s="23"/>
      <c r="G1077" s="24" t="s">
        <v>1930</v>
      </c>
      <c r="H1077" s="25"/>
      <c r="I1077" s="44">
        <v>9.4451147432510005</v>
      </c>
      <c r="J1077" s="26">
        <f t="shared" si="48"/>
        <v>14.167672114876501</v>
      </c>
      <c r="K1077" s="26">
        <f t="shared" si="49"/>
        <v>34.167672114876503</v>
      </c>
      <c r="L1077" s="27" t="s">
        <v>1159</v>
      </c>
    </row>
    <row r="1078" spans="2:12" x14ac:dyDescent="0.25">
      <c r="B1078" s="21">
        <f t="shared" si="50"/>
        <v>1074</v>
      </c>
      <c r="C1078" s="22" t="s">
        <v>567</v>
      </c>
      <c r="D1078" s="23" t="s">
        <v>1923</v>
      </c>
      <c r="E1078" s="22" t="s">
        <v>77</v>
      </c>
      <c r="F1078" s="23"/>
      <c r="G1078" s="24" t="s">
        <v>1931</v>
      </c>
      <c r="H1078" s="25"/>
      <c r="I1078" s="44">
        <v>8.9040218289239004</v>
      </c>
      <c r="J1078" s="26">
        <f t="shared" si="48"/>
        <v>13.35603274338585</v>
      </c>
      <c r="K1078" s="26">
        <f t="shared" si="49"/>
        <v>33.356032743385853</v>
      </c>
      <c r="L1078" s="27" t="s">
        <v>1159</v>
      </c>
    </row>
    <row r="1079" spans="2:12" x14ac:dyDescent="0.25">
      <c r="B1079" s="21">
        <f t="shared" si="50"/>
        <v>1075</v>
      </c>
      <c r="C1079" s="66" t="s">
        <v>567</v>
      </c>
      <c r="D1079" s="67" t="s">
        <v>1923</v>
      </c>
      <c r="E1079" s="72" t="s">
        <v>1988</v>
      </c>
      <c r="F1079" s="69"/>
      <c r="G1079" s="70" t="s">
        <v>1995</v>
      </c>
      <c r="H1079" s="69"/>
      <c r="I1079" s="62">
        <v>28</v>
      </c>
      <c r="J1079" s="62">
        <f t="shared" si="48"/>
        <v>42</v>
      </c>
      <c r="K1079" s="62">
        <f t="shared" si="49"/>
        <v>62</v>
      </c>
      <c r="L1079" s="71" t="s">
        <v>1159</v>
      </c>
    </row>
    <row r="1080" spans="2:12" x14ac:dyDescent="0.25">
      <c r="B1080" s="21">
        <f t="shared" si="50"/>
        <v>1076</v>
      </c>
      <c r="C1080" s="66" t="s">
        <v>567</v>
      </c>
      <c r="D1080" s="67" t="s">
        <v>1923</v>
      </c>
      <c r="E1080" s="72" t="s">
        <v>193</v>
      </c>
      <c r="F1080" s="69"/>
      <c r="G1080" s="70" t="s">
        <v>1996</v>
      </c>
      <c r="H1080" s="69"/>
      <c r="I1080" s="62">
        <v>22</v>
      </c>
      <c r="J1080" s="62">
        <f t="shared" si="48"/>
        <v>33</v>
      </c>
      <c r="K1080" s="62">
        <f t="shared" si="49"/>
        <v>53</v>
      </c>
      <c r="L1080" s="71" t="s">
        <v>1159</v>
      </c>
    </row>
    <row r="1081" spans="2:12" x14ac:dyDescent="0.25">
      <c r="B1081" s="21">
        <f t="shared" si="50"/>
        <v>1077</v>
      </c>
      <c r="C1081" s="66" t="s">
        <v>1980</v>
      </c>
      <c r="D1081" s="32" t="s">
        <v>1990</v>
      </c>
      <c r="E1081" s="72" t="s">
        <v>422</v>
      </c>
      <c r="F1081" s="69"/>
      <c r="G1081" s="70" t="s">
        <v>2069</v>
      </c>
      <c r="H1081" s="69"/>
      <c r="I1081" s="62">
        <v>15</v>
      </c>
      <c r="J1081" s="62">
        <f t="shared" si="48"/>
        <v>22.5</v>
      </c>
      <c r="K1081" s="62">
        <f t="shared" si="49"/>
        <v>42.5</v>
      </c>
      <c r="L1081" s="71" t="s">
        <v>587</v>
      </c>
    </row>
    <row r="1082" spans="2:12" x14ac:dyDescent="0.25">
      <c r="B1082" s="21">
        <f t="shared" si="50"/>
        <v>1078</v>
      </c>
      <c r="C1082" s="66" t="s">
        <v>1980</v>
      </c>
      <c r="D1082" s="32" t="s">
        <v>1990</v>
      </c>
      <c r="E1082" s="72" t="s">
        <v>315</v>
      </c>
      <c r="F1082" s="69"/>
      <c r="G1082" s="70" t="s">
        <v>2070</v>
      </c>
      <c r="H1082" s="69"/>
      <c r="I1082" s="62">
        <v>9</v>
      </c>
      <c r="J1082" s="62">
        <f t="shared" si="48"/>
        <v>13.5</v>
      </c>
      <c r="K1082" s="62">
        <f t="shared" si="49"/>
        <v>33.5</v>
      </c>
      <c r="L1082" s="71" t="s">
        <v>587</v>
      </c>
    </row>
    <row r="1083" spans="2:12" x14ac:dyDescent="0.25">
      <c r="B1083" s="21">
        <f t="shared" si="50"/>
        <v>1079</v>
      </c>
      <c r="C1083" s="22" t="s">
        <v>421</v>
      </c>
      <c r="D1083" s="23" t="s">
        <v>1932</v>
      </c>
      <c r="E1083" s="22" t="s">
        <v>315</v>
      </c>
      <c r="F1083" s="23"/>
      <c r="G1083" s="24" t="s">
        <v>1933</v>
      </c>
      <c r="H1083" s="25"/>
      <c r="I1083" s="44">
        <v>95.4</v>
      </c>
      <c r="J1083" s="62">
        <f t="shared" si="48"/>
        <v>57.24</v>
      </c>
      <c r="K1083" s="62">
        <f t="shared" si="49"/>
        <v>102.24000000000001</v>
      </c>
      <c r="L1083" s="27" t="s">
        <v>586</v>
      </c>
    </row>
    <row r="1084" spans="2:12" x14ac:dyDescent="0.25">
      <c r="B1084" s="21">
        <f t="shared" si="50"/>
        <v>1080</v>
      </c>
      <c r="C1084" s="22" t="s">
        <v>421</v>
      </c>
      <c r="D1084" s="23" t="s">
        <v>1932</v>
      </c>
      <c r="E1084" s="22" t="s">
        <v>422</v>
      </c>
      <c r="F1084" s="23"/>
      <c r="G1084" s="24" t="s">
        <v>1934</v>
      </c>
      <c r="H1084" s="25"/>
      <c r="I1084" s="44">
        <v>96.1</v>
      </c>
      <c r="J1084" s="63">
        <f t="shared" si="48"/>
        <v>57.66</v>
      </c>
      <c r="K1084" s="62">
        <f t="shared" si="49"/>
        <v>102.66</v>
      </c>
      <c r="L1084" s="27" t="s">
        <v>586</v>
      </c>
    </row>
    <row r="1085" spans="2:12" x14ac:dyDescent="0.25">
      <c r="B1085" s="21">
        <f t="shared" si="50"/>
        <v>1081</v>
      </c>
      <c r="C1085" s="22" t="s">
        <v>669</v>
      </c>
      <c r="D1085" s="23" t="s">
        <v>1935</v>
      </c>
      <c r="E1085" s="22" t="s">
        <v>391</v>
      </c>
      <c r="F1085" s="23"/>
      <c r="G1085" s="24" t="s">
        <v>1936</v>
      </c>
      <c r="H1085" s="25"/>
      <c r="I1085" s="44">
        <v>6.8</v>
      </c>
      <c r="J1085" s="63">
        <f t="shared" si="48"/>
        <v>10.199999999999999</v>
      </c>
      <c r="K1085" s="62">
        <f t="shared" si="49"/>
        <v>30.2</v>
      </c>
      <c r="L1085" s="27" t="s">
        <v>587</v>
      </c>
    </row>
    <row r="1086" spans="2:12" x14ac:dyDescent="0.25">
      <c r="B1086" s="21">
        <f t="shared" si="50"/>
        <v>1082</v>
      </c>
      <c r="C1086" s="22" t="s">
        <v>669</v>
      </c>
      <c r="D1086" s="23" t="s">
        <v>1935</v>
      </c>
      <c r="E1086" s="22" t="s">
        <v>241</v>
      </c>
      <c r="F1086" s="23"/>
      <c r="G1086" s="24" t="s">
        <v>1937</v>
      </c>
      <c r="H1086" s="25"/>
      <c r="I1086" s="44">
        <v>123</v>
      </c>
      <c r="J1086" s="26">
        <f t="shared" si="48"/>
        <v>73.8</v>
      </c>
      <c r="K1086" s="26">
        <f t="shared" si="49"/>
        <v>118.8</v>
      </c>
      <c r="L1086" s="27" t="s">
        <v>587</v>
      </c>
    </row>
    <row r="1087" spans="2:12" x14ac:dyDescent="0.25">
      <c r="B1087" s="21">
        <f t="shared" si="50"/>
        <v>1083</v>
      </c>
      <c r="C1087" s="22" t="s">
        <v>669</v>
      </c>
      <c r="D1087" s="23" t="s">
        <v>1935</v>
      </c>
      <c r="E1087" s="22" t="s">
        <v>341</v>
      </c>
      <c r="F1087" s="23"/>
      <c r="G1087" s="24" t="s">
        <v>1938</v>
      </c>
      <c r="H1087" s="25"/>
      <c r="I1087" s="44">
        <v>368</v>
      </c>
      <c r="J1087" s="26">
        <f t="shared" si="48"/>
        <v>220.8</v>
      </c>
      <c r="K1087" s="26">
        <f t="shared" si="49"/>
        <v>700.8</v>
      </c>
      <c r="L1087" s="27" t="s">
        <v>587</v>
      </c>
    </row>
    <row r="1088" spans="2:12" x14ac:dyDescent="0.25">
      <c r="B1088" s="21">
        <f t="shared" si="50"/>
        <v>1084</v>
      </c>
      <c r="C1088" s="22" t="s">
        <v>669</v>
      </c>
      <c r="D1088" s="23" t="s">
        <v>1935</v>
      </c>
      <c r="E1088" s="22" t="s">
        <v>342</v>
      </c>
      <c r="F1088" s="23"/>
      <c r="G1088" s="24" t="s">
        <v>1939</v>
      </c>
      <c r="H1088" s="25"/>
      <c r="I1088" s="44">
        <v>260</v>
      </c>
      <c r="J1088" s="26">
        <f t="shared" si="48"/>
        <v>156</v>
      </c>
      <c r="K1088" s="26">
        <f t="shared" si="49"/>
        <v>636</v>
      </c>
      <c r="L1088" s="27" t="s">
        <v>587</v>
      </c>
    </row>
    <row r="1089" spans="2:12" x14ac:dyDescent="0.25">
      <c r="B1089" s="21">
        <f t="shared" si="50"/>
        <v>1085</v>
      </c>
      <c r="C1089" s="22" t="s">
        <v>669</v>
      </c>
      <c r="D1089" s="23" t="s">
        <v>1935</v>
      </c>
      <c r="E1089" s="22" t="s">
        <v>340</v>
      </c>
      <c r="F1089" s="23"/>
      <c r="G1089" s="24" t="s">
        <v>1940</v>
      </c>
      <c r="H1089" s="25"/>
      <c r="I1089" s="44">
        <v>645</v>
      </c>
      <c r="J1089" s="26">
        <f t="shared" si="48"/>
        <v>387</v>
      </c>
      <c r="K1089" s="26">
        <f t="shared" si="49"/>
        <v>867</v>
      </c>
      <c r="L1089" s="27" t="s">
        <v>587</v>
      </c>
    </row>
    <row r="1090" spans="2:12" x14ac:dyDescent="0.25">
      <c r="B1090" s="21">
        <f t="shared" si="50"/>
        <v>1086</v>
      </c>
      <c r="C1090" s="22" t="s">
        <v>669</v>
      </c>
      <c r="D1090" s="23" t="s">
        <v>1935</v>
      </c>
      <c r="E1090" s="22" t="s">
        <v>485</v>
      </c>
      <c r="F1090" s="23"/>
      <c r="G1090" s="24" t="s">
        <v>1941</v>
      </c>
      <c r="H1090" s="25"/>
      <c r="I1090" s="44">
        <v>142</v>
      </c>
      <c r="J1090" s="26">
        <f t="shared" si="48"/>
        <v>85.199999999999989</v>
      </c>
      <c r="K1090" s="26">
        <f t="shared" si="49"/>
        <v>130.19999999999999</v>
      </c>
      <c r="L1090" s="27" t="s">
        <v>587</v>
      </c>
    </row>
    <row r="1091" spans="2:12" x14ac:dyDescent="0.25">
      <c r="B1091" s="21">
        <f t="shared" si="50"/>
        <v>1087</v>
      </c>
      <c r="C1091" s="22" t="s">
        <v>669</v>
      </c>
      <c r="D1091" s="23" t="s">
        <v>1935</v>
      </c>
      <c r="E1091" s="22" t="s">
        <v>394</v>
      </c>
      <c r="F1091" s="23"/>
      <c r="G1091" s="24" t="s">
        <v>1942</v>
      </c>
      <c r="H1091" s="25"/>
      <c r="I1091" s="44">
        <v>101</v>
      </c>
      <c r="J1091" s="26">
        <f t="shared" si="48"/>
        <v>60.6</v>
      </c>
      <c r="K1091" s="26">
        <f t="shared" si="49"/>
        <v>105.6</v>
      </c>
      <c r="L1091" s="27" t="s">
        <v>587</v>
      </c>
    </row>
    <row r="1092" spans="2:12" x14ac:dyDescent="0.25">
      <c r="B1092" s="21">
        <f t="shared" si="50"/>
        <v>1088</v>
      </c>
      <c r="C1092" s="22" t="s">
        <v>669</v>
      </c>
      <c r="D1092" s="23" t="s">
        <v>1935</v>
      </c>
      <c r="E1092" s="22" t="s">
        <v>486</v>
      </c>
      <c r="F1092" s="23"/>
      <c r="G1092" s="24" t="s">
        <v>1943</v>
      </c>
      <c r="H1092" s="25"/>
      <c r="I1092" s="44">
        <v>662</v>
      </c>
      <c r="J1092" s="26">
        <f t="shared" ref="J1092:J1108" si="51">IF(OR(I1092=40,I1092&lt;40),((I1092/40)*60),((IF(AND(I1092&gt;40,I1092&lt;61),(I1092/70*60),(I1092/100*60)))))</f>
        <v>397.2</v>
      </c>
      <c r="K1092" s="26">
        <f t="shared" ref="K1092:K1108" si="52">IF(OR(I1092=50,I1092&lt;50),J1092+20,IF(AND(I1092&gt;50,I1092&lt;150.01),J1092+45,IF(AND(I1092&gt;150,I1092&lt;200.01),J1092+240,J1092+480)))</f>
        <v>877.2</v>
      </c>
      <c r="L1092" s="27" t="s">
        <v>587</v>
      </c>
    </row>
    <row r="1093" spans="2:12" x14ac:dyDescent="0.25">
      <c r="B1093" s="21">
        <f t="shared" si="50"/>
        <v>1089</v>
      </c>
      <c r="C1093" s="22" t="s">
        <v>669</v>
      </c>
      <c r="D1093" s="23" t="s">
        <v>1935</v>
      </c>
      <c r="E1093" s="22" t="s">
        <v>392</v>
      </c>
      <c r="F1093" s="23"/>
      <c r="G1093" s="24" t="s">
        <v>1944</v>
      </c>
      <c r="H1093" s="25"/>
      <c r="I1093" s="44">
        <v>343</v>
      </c>
      <c r="J1093" s="26">
        <f t="shared" si="51"/>
        <v>205.8</v>
      </c>
      <c r="K1093" s="26">
        <f t="shared" si="52"/>
        <v>685.8</v>
      </c>
      <c r="L1093" s="27" t="s">
        <v>587</v>
      </c>
    </row>
    <row r="1094" spans="2:12" x14ac:dyDescent="0.25">
      <c r="B1094" s="21">
        <f t="shared" si="50"/>
        <v>1090</v>
      </c>
      <c r="C1094" s="22" t="s">
        <v>669</v>
      </c>
      <c r="D1094" s="23" t="s">
        <v>1935</v>
      </c>
      <c r="E1094" s="22" t="s">
        <v>390</v>
      </c>
      <c r="F1094" s="23"/>
      <c r="G1094" s="24" t="s">
        <v>1945</v>
      </c>
      <c r="H1094" s="25"/>
      <c r="I1094" s="44">
        <v>564</v>
      </c>
      <c r="J1094" s="26">
        <f t="shared" si="51"/>
        <v>338.4</v>
      </c>
      <c r="K1094" s="26">
        <f t="shared" si="52"/>
        <v>818.4</v>
      </c>
      <c r="L1094" s="27" t="s">
        <v>587</v>
      </c>
    </row>
    <row r="1095" spans="2:12" x14ac:dyDescent="0.25">
      <c r="B1095" s="21">
        <f t="shared" si="50"/>
        <v>1091</v>
      </c>
      <c r="C1095" s="22" t="s">
        <v>669</v>
      </c>
      <c r="D1095" s="23" t="s">
        <v>1935</v>
      </c>
      <c r="E1095" s="22" t="s">
        <v>393</v>
      </c>
      <c r="F1095" s="23"/>
      <c r="G1095" s="24" t="s">
        <v>1946</v>
      </c>
      <c r="H1095" s="25"/>
      <c r="I1095" s="44">
        <v>8</v>
      </c>
      <c r="J1095" s="26">
        <f t="shared" si="51"/>
        <v>12</v>
      </c>
      <c r="K1095" s="26">
        <f t="shared" si="52"/>
        <v>32</v>
      </c>
      <c r="L1095" s="27" t="s">
        <v>587</v>
      </c>
    </row>
    <row r="1096" spans="2:12" x14ac:dyDescent="0.25">
      <c r="B1096" s="21">
        <f t="shared" si="50"/>
        <v>1092</v>
      </c>
      <c r="C1096" s="22" t="s">
        <v>669</v>
      </c>
      <c r="D1096" s="23" t="s">
        <v>1935</v>
      </c>
      <c r="E1096" s="22" t="s">
        <v>484</v>
      </c>
      <c r="F1096" s="23"/>
      <c r="G1096" s="24" t="s">
        <v>1947</v>
      </c>
      <c r="H1096" s="25"/>
      <c r="I1096" s="44">
        <v>471</v>
      </c>
      <c r="J1096" s="26">
        <f t="shared" si="51"/>
        <v>282.60000000000002</v>
      </c>
      <c r="K1096" s="26">
        <f t="shared" si="52"/>
        <v>762.6</v>
      </c>
      <c r="L1096" s="27" t="s">
        <v>587</v>
      </c>
    </row>
    <row r="1097" spans="2:12" x14ac:dyDescent="0.25">
      <c r="B1097" s="21">
        <f t="shared" si="50"/>
        <v>1093</v>
      </c>
      <c r="C1097" s="22" t="s">
        <v>669</v>
      </c>
      <c r="D1097" s="23" t="s">
        <v>1935</v>
      </c>
      <c r="E1097" s="22" t="s">
        <v>395</v>
      </c>
      <c r="F1097" s="23"/>
      <c r="G1097" s="24" t="s">
        <v>1948</v>
      </c>
      <c r="H1097" s="25"/>
      <c r="I1097" s="44">
        <v>6.5</v>
      </c>
      <c r="J1097" s="26">
        <f t="shared" si="51"/>
        <v>9.75</v>
      </c>
      <c r="K1097" s="26">
        <f t="shared" si="52"/>
        <v>29.75</v>
      </c>
      <c r="L1097" s="27" t="s">
        <v>587</v>
      </c>
    </row>
    <row r="1098" spans="2:12" x14ac:dyDescent="0.25">
      <c r="B1098" s="21">
        <f t="shared" si="50"/>
        <v>1094</v>
      </c>
      <c r="C1098" s="22" t="s">
        <v>669</v>
      </c>
      <c r="D1098" s="23" t="s">
        <v>1935</v>
      </c>
      <c r="E1098" s="22" t="s">
        <v>321</v>
      </c>
      <c r="F1098" s="23"/>
      <c r="G1098" s="24" t="s">
        <v>1949</v>
      </c>
      <c r="H1098" s="25"/>
      <c r="I1098" s="44">
        <v>70.8</v>
      </c>
      <c r="J1098" s="26">
        <f t="shared" si="51"/>
        <v>42.48</v>
      </c>
      <c r="K1098" s="26">
        <f t="shared" si="52"/>
        <v>87.47999999999999</v>
      </c>
      <c r="L1098" s="27" t="s">
        <v>587</v>
      </c>
    </row>
    <row r="1099" spans="2:12" x14ac:dyDescent="0.25">
      <c r="B1099" s="21">
        <f t="shared" si="50"/>
        <v>1095</v>
      </c>
      <c r="C1099" s="22" t="s">
        <v>669</v>
      </c>
      <c r="D1099" s="23" t="s">
        <v>1935</v>
      </c>
      <c r="E1099" s="22" t="s">
        <v>487</v>
      </c>
      <c r="F1099" s="23"/>
      <c r="G1099" s="24" t="s">
        <v>1950</v>
      </c>
      <c r="H1099" s="25"/>
      <c r="I1099" s="44">
        <v>180</v>
      </c>
      <c r="J1099" s="26">
        <f t="shared" si="51"/>
        <v>108</v>
      </c>
      <c r="K1099" s="26">
        <f t="shared" si="52"/>
        <v>348</v>
      </c>
      <c r="L1099" s="27" t="s">
        <v>587</v>
      </c>
    </row>
    <row r="1100" spans="2:12" x14ac:dyDescent="0.25">
      <c r="B1100" s="21">
        <f t="shared" si="50"/>
        <v>1096</v>
      </c>
      <c r="C1100" s="66" t="s">
        <v>669</v>
      </c>
      <c r="D1100" s="67" t="s">
        <v>1935</v>
      </c>
      <c r="E1100" s="68" t="s">
        <v>277</v>
      </c>
      <c r="F1100" s="69"/>
      <c r="G1100" s="70" t="s">
        <v>1998</v>
      </c>
      <c r="H1100" s="69"/>
      <c r="I1100" s="62">
        <v>372</v>
      </c>
      <c r="J1100" s="62">
        <f t="shared" si="51"/>
        <v>223.20000000000002</v>
      </c>
      <c r="K1100" s="62">
        <f t="shared" si="52"/>
        <v>703.2</v>
      </c>
      <c r="L1100" s="71" t="s">
        <v>587</v>
      </c>
    </row>
    <row r="1101" spans="2:12" x14ac:dyDescent="0.25">
      <c r="B1101" s="21">
        <f t="shared" si="50"/>
        <v>1097</v>
      </c>
      <c r="C1101" s="22" t="s">
        <v>109</v>
      </c>
      <c r="D1101" s="23" t="s">
        <v>1951</v>
      </c>
      <c r="E1101" s="22" t="s">
        <v>14</v>
      </c>
      <c r="F1101" s="23"/>
      <c r="G1101" s="24" t="s">
        <v>1952</v>
      </c>
      <c r="H1101" s="25"/>
      <c r="I1101" s="44">
        <v>23.3</v>
      </c>
      <c r="J1101" s="26">
        <f t="shared" si="51"/>
        <v>34.950000000000003</v>
      </c>
      <c r="K1101" s="26">
        <f t="shared" si="52"/>
        <v>54.95</v>
      </c>
      <c r="L1101" s="27" t="s">
        <v>594</v>
      </c>
    </row>
    <row r="1102" spans="2:12" x14ac:dyDescent="0.25">
      <c r="B1102" s="21">
        <f t="shared" si="50"/>
        <v>1098</v>
      </c>
      <c r="C1102" s="22" t="s">
        <v>109</v>
      </c>
      <c r="D1102" s="23" t="s">
        <v>1951</v>
      </c>
      <c r="E1102" s="22" t="s">
        <v>31</v>
      </c>
      <c r="F1102" s="23"/>
      <c r="G1102" s="24" t="s">
        <v>1953</v>
      </c>
      <c r="H1102" s="25"/>
      <c r="I1102" s="44">
        <v>40.700000000000003</v>
      </c>
      <c r="J1102" s="26">
        <f t="shared" si="51"/>
        <v>34.885714285714293</v>
      </c>
      <c r="K1102" s="26">
        <f t="shared" si="52"/>
        <v>54.885714285714293</v>
      </c>
      <c r="L1102" s="27" t="s">
        <v>594</v>
      </c>
    </row>
    <row r="1103" spans="2:12" x14ac:dyDescent="0.25">
      <c r="B1103" s="21">
        <f t="shared" si="50"/>
        <v>1099</v>
      </c>
      <c r="C1103" s="22" t="s">
        <v>106</v>
      </c>
      <c r="D1103" s="23" t="s">
        <v>1373</v>
      </c>
      <c r="E1103" s="22" t="s">
        <v>12</v>
      </c>
      <c r="F1103" s="23"/>
      <c r="G1103" s="24" t="s">
        <v>1954</v>
      </c>
      <c r="H1103" s="25"/>
      <c r="I1103" s="44">
        <v>6.2</v>
      </c>
      <c r="J1103" s="26">
        <f t="shared" si="51"/>
        <v>9.3000000000000007</v>
      </c>
      <c r="K1103" s="26">
        <f t="shared" si="52"/>
        <v>29.3</v>
      </c>
      <c r="L1103" s="27" t="s">
        <v>587</v>
      </c>
    </row>
    <row r="1104" spans="2:12" x14ac:dyDescent="0.25">
      <c r="B1104" s="21">
        <f t="shared" si="50"/>
        <v>1100</v>
      </c>
      <c r="C1104" s="22" t="s">
        <v>106</v>
      </c>
      <c r="D1104" s="23" t="s">
        <v>1373</v>
      </c>
      <c r="E1104" s="22" t="s">
        <v>27</v>
      </c>
      <c r="F1104" s="23"/>
      <c r="G1104" s="24" t="s">
        <v>1955</v>
      </c>
      <c r="H1104" s="25"/>
      <c r="I1104" s="44">
        <v>4.4000000000000004</v>
      </c>
      <c r="J1104" s="26">
        <f t="shared" si="51"/>
        <v>6.6000000000000005</v>
      </c>
      <c r="K1104" s="26">
        <f t="shared" si="52"/>
        <v>26.6</v>
      </c>
      <c r="L1104" s="27" t="s">
        <v>587</v>
      </c>
    </row>
    <row r="1105" spans="2:12" x14ac:dyDescent="0.25">
      <c r="B1105" s="21">
        <f t="shared" si="50"/>
        <v>1101</v>
      </c>
      <c r="C1105" s="66" t="s">
        <v>106</v>
      </c>
      <c r="D1105" s="67" t="s">
        <v>1373</v>
      </c>
      <c r="E1105" s="66" t="s">
        <v>1989</v>
      </c>
      <c r="F1105" s="69"/>
      <c r="G1105" s="70" t="s">
        <v>1934</v>
      </c>
      <c r="H1105" s="69"/>
      <c r="I1105" s="62">
        <v>16</v>
      </c>
      <c r="J1105" s="62">
        <f t="shared" si="51"/>
        <v>24</v>
      </c>
      <c r="K1105" s="62">
        <f t="shared" si="52"/>
        <v>44</v>
      </c>
      <c r="L1105" s="71" t="s">
        <v>586</v>
      </c>
    </row>
    <row r="1106" spans="2:12" x14ac:dyDescent="0.25">
      <c r="B1106" s="21">
        <f t="shared" si="50"/>
        <v>1102</v>
      </c>
      <c r="C1106" s="22" t="s">
        <v>600</v>
      </c>
      <c r="D1106" s="23" t="s">
        <v>1956</v>
      </c>
      <c r="E1106" s="22" t="s">
        <v>34</v>
      </c>
      <c r="F1106" s="23"/>
      <c r="G1106" s="24" t="s">
        <v>1957</v>
      </c>
      <c r="H1106" s="25"/>
      <c r="I1106" s="44">
        <v>82.210857424569994</v>
      </c>
      <c r="J1106" s="26">
        <f t="shared" si="51"/>
        <v>49.326514454741996</v>
      </c>
      <c r="K1106" s="26">
        <f t="shared" si="52"/>
        <v>94.326514454741996</v>
      </c>
      <c r="L1106" s="27" t="s">
        <v>582</v>
      </c>
    </row>
    <row r="1107" spans="2:12" x14ac:dyDescent="0.25">
      <c r="B1107" s="21">
        <f t="shared" si="50"/>
        <v>1103</v>
      </c>
      <c r="C1107" s="22" t="s">
        <v>600</v>
      </c>
      <c r="D1107" s="23" t="s">
        <v>1956</v>
      </c>
      <c r="E1107" s="22" t="s">
        <v>27</v>
      </c>
      <c r="F1107" s="23"/>
      <c r="G1107" s="24" t="s">
        <v>1958</v>
      </c>
      <c r="H1107" s="25"/>
      <c r="I1107" s="44">
        <v>68.953489823819993</v>
      </c>
      <c r="J1107" s="26">
        <f t="shared" si="51"/>
        <v>41.372093894291993</v>
      </c>
      <c r="K1107" s="26">
        <f t="shared" si="52"/>
        <v>86.372093894291993</v>
      </c>
      <c r="L1107" s="27" t="s">
        <v>582</v>
      </c>
    </row>
    <row r="1108" spans="2:12" ht="15.75" thickBot="1" x14ac:dyDescent="0.3">
      <c r="B1108" s="21">
        <f t="shared" si="50"/>
        <v>1104</v>
      </c>
      <c r="C1108" s="55" t="s">
        <v>600</v>
      </c>
      <c r="D1108" s="56" t="s">
        <v>1956</v>
      </c>
      <c r="E1108" s="55" t="s">
        <v>105</v>
      </c>
      <c r="F1108" s="56"/>
      <c r="G1108" s="24" t="s">
        <v>1959</v>
      </c>
      <c r="H1108" s="57"/>
      <c r="I1108" s="58">
        <v>68.128326663620001</v>
      </c>
      <c r="J1108" s="59">
        <f t="shared" si="51"/>
        <v>40.876995998171999</v>
      </c>
      <c r="K1108" s="59">
        <f t="shared" si="52"/>
        <v>85.876995998171992</v>
      </c>
      <c r="L1108" s="61" t="s">
        <v>582</v>
      </c>
    </row>
    <row r="1109" spans="2:12" ht="15.75" thickTop="1" x14ac:dyDescent="0.25"/>
  </sheetData>
  <autoFilter ref="A4:L1108"/>
  <sortState ref="C5:L1109">
    <sortCondition ref="C5:C1109"/>
  </sortState>
  <mergeCells count="8">
    <mergeCell ref="L2:L4"/>
    <mergeCell ref="B2:B4"/>
    <mergeCell ref="C2:D3"/>
    <mergeCell ref="E2:F3"/>
    <mergeCell ref="G2:G4"/>
    <mergeCell ref="H2:H4"/>
    <mergeCell ref="J2:J4"/>
    <mergeCell ref="K2:K4"/>
  </mergeCells>
  <conditionalFormatting sqref="F5 D1030 D788:D942 D781:D785 D242:D253 D256:D405 D464:D596 D598:D623 F7:F1030 D7:D240 D772:D778 D746:D769 D679:D744 D661:D677 D628:D659 D407:D459">
    <cfRule type="cellIs" dxfId="112" priority="119" operator="equal">
      <formula>0</formula>
    </cfRule>
  </conditionalFormatting>
  <conditionalFormatting sqref="D5 D1108">
    <cfRule type="cellIs" dxfId="111" priority="117" operator="equal">
      <formula>0</formula>
    </cfRule>
  </conditionalFormatting>
  <conditionalFormatting sqref="C416">
    <cfRule type="duplicateValues" dxfId="110" priority="109"/>
  </conditionalFormatting>
  <conditionalFormatting sqref="C416">
    <cfRule type="duplicateValues" dxfId="109" priority="110"/>
  </conditionalFormatting>
  <conditionalFormatting sqref="C416">
    <cfRule type="duplicateValues" dxfId="108" priority="111"/>
  </conditionalFormatting>
  <conditionalFormatting sqref="C416">
    <cfRule type="duplicateValues" dxfId="107" priority="112"/>
  </conditionalFormatting>
  <conditionalFormatting sqref="C1005">
    <cfRule type="duplicateValues" dxfId="106" priority="105"/>
  </conditionalFormatting>
  <conditionalFormatting sqref="C1005">
    <cfRule type="duplicateValues" dxfId="105" priority="106"/>
  </conditionalFormatting>
  <conditionalFormatting sqref="C1005">
    <cfRule type="duplicateValues" dxfId="104" priority="107"/>
  </conditionalFormatting>
  <conditionalFormatting sqref="C1005">
    <cfRule type="duplicateValues" dxfId="103" priority="108"/>
  </conditionalFormatting>
  <conditionalFormatting sqref="C1005">
    <cfRule type="duplicateValues" dxfId="102" priority="103"/>
    <cfRule type="duplicateValues" dxfId="101" priority="104"/>
  </conditionalFormatting>
  <conditionalFormatting sqref="C1006">
    <cfRule type="duplicateValues" dxfId="100" priority="99"/>
  </conditionalFormatting>
  <conditionalFormatting sqref="C1006">
    <cfRule type="duplicateValues" dxfId="99" priority="100"/>
  </conditionalFormatting>
  <conditionalFormatting sqref="C1006">
    <cfRule type="duplicateValues" dxfId="98" priority="101"/>
  </conditionalFormatting>
  <conditionalFormatting sqref="C1006">
    <cfRule type="duplicateValues" dxfId="97" priority="102"/>
  </conditionalFormatting>
  <conditionalFormatting sqref="C1006">
    <cfRule type="duplicateValues" dxfId="96" priority="97"/>
    <cfRule type="duplicateValues" dxfId="95" priority="98"/>
  </conditionalFormatting>
  <conditionalFormatting sqref="C1007">
    <cfRule type="duplicateValues" dxfId="94" priority="93"/>
  </conditionalFormatting>
  <conditionalFormatting sqref="C1007">
    <cfRule type="duplicateValues" dxfId="93" priority="94"/>
  </conditionalFormatting>
  <conditionalFormatting sqref="C1007">
    <cfRule type="duplicateValues" dxfId="92" priority="95"/>
  </conditionalFormatting>
  <conditionalFormatting sqref="C1007">
    <cfRule type="duplicateValues" dxfId="91" priority="96"/>
  </conditionalFormatting>
  <conditionalFormatting sqref="C1007">
    <cfRule type="duplicateValues" dxfId="90" priority="91"/>
    <cfRule type="duplicateValues" dxfId="89" priority="92"/>
  </conditionalFormatting>
  <conditionalFormatting sqref="C1008">
    <cfRule type="duplicateValues" dxfId="88" priority="87"/>
  </conditionalFormatting>
  <conditionalFormatting sqref="C1008">
    <cfRule type="duplicateValues" dxfId="87" priority="88"/>
  </conditionalFormatting>
  <conditionalFormatting sqref="C1008">
    <cfRule type="duplicateValues" dxfId="86" priority="89"/>
  </conditionalFormatting>
  <conditionalFormatting sqref="C1008">
    <cfRule type="duplicateValues" dxfId="85" priority="90"/>
  </conditionalFormatting>
  <conditionalFormatting sqref="C1008">
    <cfRule type="duplicateValues" dxfId="84" priority="85"/>
    <cfRule type="duplicateValues" dxfId="83" priority="86"/>
  </conditionalFormatting>
  <conditionalFormatting sqref="C1009">
    <cfRule type="duplicateValues" dxfId="82" priority="81"/>
  </conditionalFormatting>
  <conditionalFormatting sqref="C1009">
    <cfRule type="duplicateValues" dxfId="81" priority="82"/>
  </conditionalFormatting>
  <conditionalFormatting sqref="C1009">
    <cfRule type="duplicateValues" dxfId="80" priority="83"/>
  </conditionalFormatting>
  <conditionalFormatting sqref="C1009">
    <cfRule type="duplicateValues" dxfId="79" priority="84"/>
  </conditionalFormatting>
  <conditionalFormatting sqref="C1009">
    <cfRule type="duplicateValues" dxfId="78" priority="79"/>
    <cfRule type="duplicateValues" dxfId="77" priority="80"/>
  </conditionalFormatting>
  <conditionalFormatting sqref="C939">
    <cfRule type="duplicateValues" dxfId="76" priority="75"/>
  </conditionalFormatting>
  <conditionalFormatting sqref="C939">
    <cfRule type="duplicateValues" dxfId="75" priority="76"/>
  </conditionalFormatting>
  <conditionalFormatting sqref="C939">
    <cfRule type="duplicateValues" dxfId="74" priority="77"/>
  </conditionalFormatting>
  <conditionalFormatting sqref="C939">
    <cfRule type="duplicateValues" dxfId="73" priority="78"/>
  </conditionalFormatting>
  <conditionalFormatting sqref="C939">
    <cfRule type="duplicateValues" dxfId="72" priority="73"/>
    <cfRule type="duplicateValues" dxfId="71" priority="74"/>
  </conditionalFormatting>
  <conditionalFormatting sqref="C940">
    <cfRule type="duplicateValues" dxfId="70" priority="69"/>
  </conditionalFormatting>
  <conditionalFormatting sqref="C940">
    <cfRule type="duplicateValues" dxfId="69" priority="70"/>
  </conditionalFormatting>
  <conditionalFormatting sqref="C940">
    <cfRule type="duplicateValues" dxfId="68" priority="71"/>
  </conditionalFormatting>
  <conditionalFormatting sqref="C940">
    <cfRule type="duplicateValues" dxfId="67" priority="72"/>
  </conditionalFormatting>
  <conditionalFormatting sqref="C940">
    <cfRule type="duplicateValues" dxfId="66" priority="67"/>
    <cfRule type="duplicateValues" dxfId="65" priority="68"/>
  </conditionalFormatting>
  <conditionalFormatting sqref="C46">
    <cfRule type="duplicateValues" dxfId="64" priority="63"/>
  </conditionalFormatting>
  <conditionalFormatting sqref="C46">
    <cfRule type="duplicateValues" dxfId="63" priority="64"/>
  </conditionalFormatting>
  <conditionalFormatting sqref="C46">
    <cfRule type="duplicateValues" dxfId="62" priority="65"/>
  </conditionalFormatting>
  <conditionalFormatting sqref="C46">
    <cfRule type="duplicateValues" dxfId="61" priority="66"/>
  </conditionalFormatting>
  <conditionalFormatting sqref="C46">
    <cfRule type="duplicateValues" dxfId="60" priority="61"/>
    <cfRule type="duplicateValues" dxfId="59" priority="62"/>
  </conditionalFormatting>
  <conditionalFormatting sqref="C47">
    <cfRule type="duplicateValues" dxfId="58" priority="57"/>
  </conditionalFormatting>
  <conditionalFormatting sqref="C47">
    <cfRule type="duplicateValues" dxfId="57" priority="58"/>
  </conditionalFormatting>
  <conditionalFormatting sqref="C47">
    <cfRule type="duplicateValues" dxfId="56" priority="59"/>
  </conditionalFormatting>
  <conditionalFormatting sqref="C47">
    <cfRule type="duplicateValues" dxfId="55" priority="60"/>
  </conditionalFormatting>
  <conditionalFormatting sqref="C47">
    <cfRule type="duplicateValues" dxfId="54" priority="55"/>
    <cfRule type="duplicateValues" dxfId="53" priority="56"/>
  </conditionalFormatting>
  <conditionalFormatting sqref="C48">
    <cfRule type="duplicateValues" dxfId="52" priority="51"/>
  </conditionalFormatting>
  <conditionalFormatting sqref="C48">
    <cfRule type="duplicateValues" dxfId="51" priority="52"/>
  </conditionalFormatting>
  <conditionalFormatting sqref="C48">
    <cfRule type="duplicateValues" dxfId="50" priority="53"/>
  </conditionalFormatting>
  <conditionalFormatting sqref="C48">
    <cfRule type="duplicateValues" dxfId="49" priority="54"/>
  </conditionalFormatting>
  <conditionalFormatting sqref="C48">
    <cfRule type="duplicateValues" dxfId="48" priority="49"/>
    <cfRule type="duplicateValues" dxfId="47" priority="50"/>
  </conditionalFormatting>
  <conditionalFormatting sqref="C311">
    <cfRule type="duplicateValues" dxfId="46" priority="45"/>
  </conditionalFormatting>
  <conditionalFormatting sqref="C311">
    <cfRule type="duplicateValues" dxfId="45" priority="46"/>
  </conditionalFormatting>
  <conditionalFormatting sqref="C311">
    <cfRule type="duplicateValues" dxfId="44" priority="47"/>
  </conditionalFormatting>
  <conditionalFormatting sqref="C311">
    <cfRule type="duplicateValues" dxfId="43" priority="48"/>
  </conditionalFormatting>
  <conditionalFormatting sqref="C311">
    <cfRule type="duplicateValues" dxfId="42" priority="43"/>
    <cfRule type="duplicateValues" dxfId="41" priority="44"/>
  </conditionalFormatting>
  <conditionalFormatting sqref="C434">
    <cfRule type="duplicateValues" dxfId="40" priority="39"/>
  </conditionalFormatting>
  <conditionalFormatting sqref="C434">
    <cfRule type="duplicateValues" dxfId="39" priority="40"/>
  </conditionalFormatting>
  <conditionalFormatting sqref="C434">
    <cfRule type="duplicateValues" dxfId="38" priority="41"/>
  </conditionalFormatting>
  <conditionalFormatting sqref="C434">
    <cfRule type="duplicateValues" dxfId="37" priority="42"/>
  </conditionalFormatting>
  <conditionalFormatting sqref="C434">
    <cfRule type="duplicateValues" dxfId="36" priority="37"/>
    <cfRule type="duplicateValues" dxfId="35" priority="38"/>
  </conditionalFormatting>
  <conditionalFormatting sqref="C692">
    <cfRule type="duplicateValues" dxfId="34" priority="33"/>
  </conditionalFormatting>
  <conditionalFormatting sqref="C692">
    <cfRule type="duplicateValues" dxfId="33" priority="34"/>
  </conditionalFormatting>
  <conditionalFormatting sqref="C692">
    <cfRule type="duplicateValues" dxfId="32" priority="35"/>
  </conditionalFormatting>
  <conditionalFormatting sqref="C692">
    <cfRule type="duplicateValues" dxfId="31" priority="36"/>
  </conditionalFormatting>
  <conditionalFormatting sqref="C692">
    <cfRule type="duplicateValues" dxfId="30" priority="31"/>
    <cfRule type="duplicateValues" dxfId="29" priority="32"/>
  </conditionalFormatting>
  <conditionalFormatting sqref="C693">
    <cfRule type="duplicateValues" dxfId="28" priority="27"/>
  </conditionalFormatting>
  <conditionalFormatting sqref="C693">
    <cfRule type="duplicateValues" dxfId="27" priority="28"/>
  </conditionalFormatting>
  <conditionalFormatting sqref="C693">
    <cfRule type="duplicateValues" dxfId="26" priority="29"/>
  </conditionalFormatting>
  <conditionalFormatting sqref="C693">
    <cfRule type="duplicateValues" dxfId="25" priority="30"/>
  </conditionalFormatting>
  <conditionalFormatting sqref="C693">
    <cfRule type="duplicateValues" dxfId="24" priority="25"/>
    <cfRule type="duplicateValues" dxfId="23" priority="26"/>
  </conditionalFormatting>
  <conditionalFormatting sqref="C694">
    <cfRule type="duplicateValues" dxfId="22" priority="21"/>
  </conditionalFormatting>
  <conditionalFormatting sqref="C694">
    <cfRule type="duplicateValues" dxfId="21" priority="22"/>
  </conditionalFormatting>
  <conditionalFormatting sqref="C694">
    <cfRule type="duplicateValues" dxfId="20" priority="23"/>
  </conditionalFormatting>
  <conditionalFormatting sqref="C694">
    <cfRule type="duplicateValues" dxfId="19" priority="24"/>
  </conditionalFormatting>
  <conditionalFormatting sqref="C694">
    <cfRule type="duplicateValues" dxfId="18" priority="19"/>
    <cfRule type="duplicateValues" dxfId="17" priority="20"/>
  </conditionalFormatting>
  <conditionalFormatting sqref="C695">
    <cfRule type="duplicateValues" dxfId="16" priority="15"/>
  </conditionalFormatting>
  <conditionalFormatting sqref="C695">
    <cfRule type="duplicateValues" dxfId="15" priority="16"/>
  </conditionalFormatting>
  <conditionalFormatting sqref="C695">
    <cfRule type="duplicateValues" dxfId="14" priority="17"/>
  </conditionalFormatting>
  <conditionalFormatting sqref="C695">
    <cfRule type="duplicateValues" dxfId="13" priority="18"/>
  </conditionalFormatting>
  <conditionalFormatting sqref="C695">
    <cfRule type="duplicateValues" dxfId="12" priority="13"/>
    <cfRule type="duplicateValues" dxfId="11" priority="14"/>
  </conditionalFormatting>
  <conditionalFormatting sqref="E155 D945 D947:D950 D955:D1026">
    <cfRule type="cellIs" dxfId="10" priority="11" operator="equal">
      <formula>0</formula>
    </cfRule>
  </conditionalFormatting>
  <conditionalFormatting sqref="D6">
    <cfRule type="cellIs" dxfId="9" priority="12" operator="equal">
      <formula>0</formula>
    </cfRule>
  </conditionalFormatting>
  <conditionalFormatting sqref="D946">
    <cfRule type="cellIs" dxfId="8" priority="9" operator="equal">
      <formula>0</formula>
    </cfRule>
  </conditionalFormatting>
  <conditionalFormatting sqref="D944">
    <cfRule type="cellIs" dxfId="7" priority="8" operator="equal">
      <formula>0</formula>
    </cfRule>
  </conditionalFormatting>
  <conditionalFormatting sqref="F6">
    <cfRule type="cellIs" dxfId="6" priority="7" operator="equal">
      <formula>0</formula>
    </cfRule>
  </conditionalFormatting>
  <conditionalFormatting sqref="C1105">
    <cfRule type="duplicateValues" dxfId="5" priority="3"/>
  </conditionalFormatting>
  <conditionalFormatting sqref="C1105">
    <cfRule type="duplicateValues" dxfId="4" priority="4"/>
  </conditionalFormatting>
  <conditionalFormatting sqref="C1105">
    <cfRule type="duplicateValues" dxfId="3" priority="5"/>
  </conditionalFormatting>
  <conditionalFormatting sqref="C1105">
    <cfRule type="duplicateValues" dxfId="2" priority="6"/>
  </conditionalFormatting>
  <conditionalFormatting sqref="C1105">
    <cfRule type="duplicateValues" dxfId="1" priority="1"/>
    <cfRule type="duplicateValues" dxfId="0" priority="2"/>
  </conditionalFormatting>
  <printOptions horizontalCentered="1"/>
  <pageMargins left="0.51181102362204722" right="0.51181102362204722" top="0.74803149606299213" bottom="0.59055118110236227" header="0.31496062992125984" footer="0.31496062992125984"/>
  <pageSetup paperSize="9" scale="75" fitToHeight="0" orientation="landscape" horizontalDpi="4294967293" r:id="rId1"/>
  <headerFooter>
    <oddFooter>&amp;C&amp;9Page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Table 2.1</vt:lpstr>
      <vt:lpstr>'Table 2.1'!Print_Area</vt:lpstr>
      <vt:lpstr>'Table 2.1'!Print_Titles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Jacques</dc:creator>
  <cp:lastModifiedBy>Vishan Dhanuk</cp:lastModifiedBy>
  <cp:lastPrinted>2013-07-01T14:55:38Z</cp:lastPrinted>
  <dcterms:created xsi:type="dcterms:W3CDTF">2013-04-08T02:24:47Z</dcterms:created>
  <dcterms:modified xsi:type="dcterms:W3CDTF">2013-10-01T12:55:02Z</dcterms:modified>
</cp:coreProperties>
</file>